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kolop\Downloads\"/>
    </mc:Choice>
  </mc:AlternateContent>
  <xr:revisionPtr revIDLastSave="0" documentId="13_ncr:1_{718B579D-1A68-46B9-96B7-B8977DA54AEB}" xr6:coauthVersionLast="47" xr6:coauthVersionMax="47" xr10:uidLastSave="{00000000-0000-0000-0000-000000000000}"/>
  <bookViews>
    <workbookView showHorizontalScroll="0" showVerticalScroll="0" showSheetTabs="0" xWindow="-120" yWindow="-120" windowWidth="20730" windowHeight="11040" xr2:uid="{00000000-000D-0000-FFFF-FFFF00000000}"/>
  </bookViews>
  <sheets>
    <sheet name="Consolidado" sheetId="1" r:id="rId1"/>
    <sheet name="Hoja1" sheetId="2" r:id="rId2"/>
    <sheet name="Hoja2" sheetId="3" r:id="rId3"/>
  </sheets>
  <definedNames>
    <definedName name="_xlnm._FilterDatabase" localSheetId="0" hidden="1">Consolidado!$A$18:$AQ$568</definedName>
    <definedName name="_xlnm._FilterDatabase" localSheetId="1" hidden="1">Hoja1!$E$4:$M$22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431" i="1" l="1"/>
  <c r="C39" i="3" l="1"/>
  <c r="Z28" i="3"/>
  <c r="Y28" i="3"/>
  <c r="M22" i="2" l="1"/>
  <c r="K8" i="2"/>
  <c r="L8" i="2" s="1"/>
  <c r="K9" i="2"/>
  <c r="L9" i="2" s="1"/>
  <c r="K10" i="2"/>
  <c r="L10" i="2" s="1"/>
  <c r="K11" i="2"/>
  <c r="L11" i="2" s="1"/>
  <c r="K12" i="2"/>
  <c r="L12" i="2" s="1"/>
  <c r="K13" i="2"/>
  <c r="L13" i="2" s="1"/>
  <c r="K14" i="2"/>
  <c r="L14" i="2" s="1"/>
  <c r="K15" i="2"/>
  <c r="L15" i="2" s="1"/>
  <c r="K16" i="2"/>
  <c r="L16" i="2" s="1"/>
  <c r="K17" i="2"/>
  <c r="L17" i="2" s="1"/>
  <c r="K18" i="2"/>
  <c r="L18" i="2" s="1"/>
  <c r="K19" i="2"/>
  <c r="L19" i="2" s="1"/>
  <c r="K20" i="2"/>
  <c r="L20" i="2" s="1"/>
  <c r="K21" i="2"/>
  <c r="L21" i="2" s="1"/>
  <c r="K22" i="2"/>
  <c r="L22" i="2" s="1"/>
  <c r="K7" i="2"/>
  <c r="L7" i="2" s="1"/>
  <c r="M7" i="2"/>
  <c r="M8" i="2"/>
  <c r="M9" i="2"/>
  <c r="M10" i="2"/>
  <c r="M11" i="2"/>
  <c r="M12" i="2"/>
  <c r="M13" i="2"/>
  <c r="M14" i="2"/>
  <c r="M15" i="2"/>
  <c r="M16" i="2"/>
  <c r="M17" i="2"/>
  <c r="M18" i="2"/>
  <c r="M19" i="2"/>
  <c r="M20" i="2"/>
  <c r="M21" i="2"/>
  <c r="M6" i="2"/>
  <c r="K6" i="2"/>
  <c r="L6" i="2" s="1"/>
  <c r="K5" i="2"/>
  <c r="L5" i="2" s="1"/>
  <c r="M5" i="2"/>
  <c r="AG51" i="1"/>
  <c r="AJ51" i="1" s="1"/>
  <c r="L24" i="2" l="1"/>
  <c r="M24" i="2"/>
  <c r="K2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Paula Guerrero</author>
    <author>Diego Andres Chate M</author>
    <author/>
  </authors>
  <commentList>
    <comment ref="AF18" authorId="0" shapeId="0" xr:uid="{00000000-0006-0000-0000-000001000000}">
      <text>
        <r>
          <rPr>
            <b/>
            <sz val="9"/>
            <color indexed="81"/>
            <rFont val="Tahoma"/>
            <family val="2"/>
          </rPr>
          <t>Según el Plan financiero de la política, por favor diligencie el valor que se debe asignar para la vigencia 2026</t>
        </r>
      </text>
    </comment>
    <comment ref="AG18" authorId="0" shapeId="0" xr:uid="{00000000-0006-0000-0000-000002000000}">
      <text>
        <r>
          <rPr>
            <b/>
            <sz val="9"/>
            <color indexed="81"/>
            <rFont val="Tahoma"/>
            <family val="2"/>
          </rPr>
          <t>Paula Guerrero:</t>
        </r>
        <r>
          <rPr>
            <sz val="9"/>
            <color indexed="81"/>
            <rFont val="Tahoma"/>
            <family val="2"/>
          </rPr>
          <t xml:space="preserve">
Diligencie el valor del presupuesto asignado para 2026</t>
        </r>
      </text>
    </comment>
    <comment ref="AH18" authorId="0" shapeId="0" xr:uid="{00000000-0006-0000-0000-000003000000}">
      <text>
        <r>
          <rPr>
            <b/>
            <sz val="9"/>
            <color indexed="81"/>
            <rFont val="Tahoma"/>
            <family val="2"/>
          </rPr>
          <t>Paula Guerrero:</t>
        </r>
        <r>
          <rPr>
            <sz val="9"/>
            <color indexed="81"/>
            <rFont val="Tahoma"/>
            <family val="2"/>
          </rPr>
          <t xml:space="preserve">
Escriba el nombre de la actividad de la cadena de valor, asociada al indicador de la Política</t>
        </r>
      </text>
    </comment>
    <comment ref="AI18" authorId="0" shapeId="0" xr:uid="{00000000-0006-0000-0000-000004000000}">
      <text>
        <r>
          <rPr>
            <b/>
            <sz val="9"/>
            <color indexed="81"/>
            <rFont val="Tahoma"/>
            <family val="2"/>
          </rPr>
          <t>Paula Guerrero:</t>
        </r>
        <r>
          <rPr>
            <sz val="9"/>
            <color indexed="81"/>
            <rFont val="Tahoma"/>
            <family val="2"/>
          </rPr>
          <t xml:space="preserve">
Escriba el nombre de la actividad de la cadena de valor, asociada al indicador de la Política</t>
        </r>
      </text>
    </comment>
    <comment ref="S158" authorId="1" shapeId="0" xr:uid="{00000000-0006-0000-0000-000005000000}">
      <text>
        <r>
          <rPr>
            <b/>
            <sz val="9"/>
            <color indexed="81"/>
            <rFont val="Tahoma"/>
            <family val="2"/>
          </rPr>
          <t>Víctimas</t>
        </r>
      </text>
    </comment>
    <comment ref="S159" authorId="1" shapeId="0" xr:uid="{00000000-0006-0000-0000-000006000000}">
      <text>
        <r>
          <rPr>
            <b/>
            <sz val="9"/>
            <color indexed="81"/>
            <rFont val="Tahoma"/>
            <family val="2"/>
          </rPr>
          <t>Víctimas</t>
        </r>
      </text>
    </comment>
    <comment ref="T159" authorId="1" shapeId="0" xr:uid="{00000000-0006-0000-0000-000007000000}">
      <text>
        <r>
          <rPr>
            <b/>
            <sz val="9"/>
            <color indexed="81"/>
            <rFont val="Tahoma"/>
            <family val="2"/>
          </rPr>
          <t>Víctimas</t>
        </r>
      </text>
    </comment>
    <comment ref="I162" authorId="1" shapeId="0" xr:uid="{00000000-0006-0000-0000-000008000000}">
      <text>
        <r>
          <rPr>
            <b/>
            <sz val="9"/>
            <color indexed="81"/>
            <rFont val="Tahoma"/>
            <family val="2"/>
          </rPr>
          <t>Víctimas</t>
        </r>
      </text>
    </comment>
    <comment ref="S162" authorId="1" shapeId="0" xr:uid="{00000000-0006-0000-0000-000009000000}">
      <text>
        <r>
          <rPr>
            <b/>
            <sz val="9"/>
            <color indexed="81"/>
            <rFont val="Tahoma"/>
            <family val="2"/>
          </rPr>
          <t>Víctimas</t>
        </r>
      </text>
    </comment>
    <comment ref="O434" authorId="0" shapeId="0" xr:uid="{00000000-0006-0000-0000-00000A000000}">
      <text>
        <r>
          <rPr>
            <b/>
            <sz val="9"/>
            <color indexed="81"/>
            <rFont val="Tahoma"/>
            <family val="2"/>
          </rPr>
          <t>Paula Guerrero:</t>
        </r>
        <r>
          <rPr>
            <sz val="9"/>
            <color indexed="81"/>
            <rFont val="Tahoma"/>
            <family val="2"/>
          </rPr>
          <t xml:space="preserve">
Equivale a 10 Instituciones</t>
        </r>
      </text>
    </comment>
    <comment ref="P434" authorId="0" shapeId="0" xr:uid="{00000000-0006-0000-0000-00000B000000}">
      <text>
        <r>
          <rPr>
            <b/>
            <sz val="9"/>
            <color indexed="81"/>
            <rFont val="Tahoma"/>
            <family val="2"/>
          </rPr>
          <t>Paula Guerrero:</t>
        </r>
        <r>
          <rPr>
            <sz val="9"/>
            <color indexed="81"/>
            <rFont val="Tahoma"/>
            <family val="2"/>
          </rPr>
          <t xml:space="preserve">
Equivale a 6 instituciones</t>
        </r>
      </text>
    </comment>
    <comment ref="Q434" authorId="0" shapeId="0" xr:uid="{00000000-0006-0000-0000-00000C000000}">
      <text>
        <r>
          <rPr>
            <b/>
            <sz val="9"/>
            <color indexed="81"/>
            <rFont val="Tahoma"/>
            <family val="2"/>
          </rPr>
          <t>Paula Guerrero:</t>
        </r>
        <r>
          <rPr>
            <sz val="9"/>
            <color indexed="81"/>
            <rFont val="Tahoma"/>
            <family val="2"/>
          </rPr>
          <t xml:space="preserve">
Equivale a 43 Institucoies de 2024 + 6 primer semestre= 50 instituciones.</t>
        </r>
      </text>
    </comment>
    <comment ref="S434" authorId="1" shapeId="0" xr:uid="{00000000-0006-0000-0000-00000D000000}">
      <text>
        <r>
          <rPr>
            <b/>
            <sz val="9"/>
            <color indexed="81"/>
            <rFont val="Tahoma"/>
            <family val="2"/>
          </rPr>
          <t xml:space="preserve">ETV – Zoonosis </t>
        </r>
        <r>
          <rPr>
            <sz val="9"/>
            <color indexed="81"/>
            <rFont val="Tahoma"/>
            <family val="2"/>
          </rPr>
          <t xml:space="preserve">
</t>
        </r>
      </text>
    </comment>
    <comment ref="S435" authorId="1" shapeId="0" xr:uid="{00000000-0006-0000-0000-00000E000000}">
      <text>
        <r>
          <rPr>
            <b/>
            <sz val="9"/>
            <color indexed="81"/>
            <rFont val="Tahoma"/>
            <family val="2"/>
          </rPr>
          <t>Entornos</t>
        </r>
      </text>
    </comment>
    <comment ref="T435" authorId="1" shapeId="0" xr:uid="{00000000-0006-0000-0000-00000F000000}">
      <text>
        <r>
          <rPr>
            <b/>
            <sz val="9"/>
            <color indexed="81"/>
            <rFont val="Tahoma"/>
            <family val="2"/>
          </rPr>
          <t>Entornos</t>
        </r>
      </text>
    </comment>
    <comment ref="S436" authorId="1" shapeId="0" xr:uid="{00000000-0006-0000-0000-000010000000}">
      <text>
        <r>
          <rPr>
            <b/>
            <sz val="9"/>
            <color indexed="81"/>
            <rFont val="Tahoma"/>
            <family val="2"/>
          </rPr>
          <t>Entornos</t>
        </r>
      </text>
    </comment>
    <comment ref="T436" authorId="1" shapeId="0" xr:uid="{00000000-0006-0000-0000-000011000000}">
      <text>
        <r>
          <rPr>
            <b/>
            <sz val="9"/>
            <color indexed="81"/>
            <rFont val="Tahoma"/>
            <family val="2"/>
          </rPr>
          <t>Entornos</t>
        </r>
      </text>
    </comment>
    <comment ref="S437" authorId="1" shapeId="0" xr:uid="{00000000-0006-0000-0000-000012000000}">
      <text>
        <r>
          <rPr>
            <b/>
            <sz val="9"/>
            <color indexed="81"/>
            <rFont val="Tahoma"/>
            <family val="2"/>
          </rPr>
          <t>Entornos</t>
        </r>
      </text>
    </comment>
    <comment ref="T437" authorId="1" shapeId="0" xr:uid="{00000000-0006-0000-0000-000013000000}">
      <text>
        <r>
          <rPr>
            <b/>
            <sz val="9"/>
            <color indexed="81"/>
            <rFont val="Tahoma"/>
            <family val="2"/>
          </rPr>
          <t>Entornos</t>
        </r>
      </text>
    </comment>
    <comment ref="E438" authorId="0" shapeId="0" xr:uid="{00000000-0006-0000-0000-000014000000}">
      <text>
        <r>
          <rPr>
            <b/>
            <sz val="9"/>
            <color indexed="81"/>
            <rFont val="Tahoma"/>
            <family val="2"/>
          </rPr>
          <t>Paula Guerrero:</t>
        </r>
        <r>
          <rPr>
            <sz val="9"/>
            <color indexed="81"/>
            <rFont val="Tahoma"/>
            <family val="2"/>
          </rPr>
          <t xml:space="preserve">
Revisar toda la progranación de víctimas, en el PAT está planteado 16.000 en cada inidicador para el cuatrienio, es decir 4.000 anual.</t>
        </r>
      </text>
    </comment>
    <comment ref="Y458" authorId="2" shapeId="0" xr:uid="{00000000-0006-0000-0000-000015000000}">
      <text>
        <r>
          <rPr>
            <sz val="11"/>
            <color theme="1"/>
            <rFont val="Aptos Narrow"/>
            <scheme val="minor"/>
          </rPr>
          <t>======
ID#AAABn0FKgyY
Jose David    (2025-07-22 04:09:37)
COMENTARIO PAULA:revisar porque solo están asignando 75 millones
R// se ajusta el presupuesto solicitado</t>
        </r>
      </text>
    </comment>
    <comment ref="Y463" authorId="2" shapeId="0" xr:uid="{00000000-0006-0000-0000-000016000000}">
      <text>
        <r>
          <rPr>
            <sz val="11"/>
            <color theme="1"/>
            <rFont val="Aptos Narrow"/>
            <scheme val="minor"/>
          </rPr>
          <t>======
ID#AAABn0FKgy0
Jose David    (2025-07-22 04:09:37)
Jose David: COMENTARIO PAULA:Revisar porque el presupuesto es mayor qie el solicitado en el plan financiero, están asignando 530 millones , se debe asignar solo 53 y en otros indicadores les falta presupuesto
R///  teniendo en cuenta el plan financiero, el indicador se reporta mayor por que se requiere fortalecer el seguimiento a los ZOE y existe un incremento en el consumo de sustancias psicoactivas en la Instituciones educativas, que exige una mayor inversion en este indicador</t>
        </r>
      </text>
    </comment>
    <comment ref="Y470" authorId="2" shapeId="0" xr:uid="{00000000-0006-0000-0000-000017000000}">
      <text>
        <r>
          <rPr>
            <sz val="11"/>
            <color theme="1"/>
            <rFont val="Aptos Narrow"/>
            <scheme val="minor"/>
          </rPr>
          <t>======
ID#AAABn0FKgys
Paula Guerrero    (2025-07-22 04:09:37)
Presupuesto por encima del valor proyectado en plan financiero</t>
        </r>
      </text>
    </comment>
    <comment ref="Y482" authorId="2" shapeId="0" xr:uid="{00000000-0006-0000-0000-000018000000}">
      <text>
        <r>
          <rPr>
            <sz val="11"/>
            <color theme="1"/>
            <rFont val="Aptos Narrow"/>
            <scheme val="minor"/>
          </rPr>
          <t>======
ID#AAABn0FKgyg
Paula Guerrero    (2025-07-22 04:09:37)
Acá se habla de una asignaci´´on por 630 millones R// ok</t>
        </r>
      </text>
    </comment>
    <comment ref="Y493" authorId="2" shapeId="0" xr:uid="{00000000-0006-0000-0000-000019000000}">
      <text>
        <r>
          <rPr>
            <sz val="11"/>
            <color theme="1"/>
            <rFont val="Aptos Narrow"/>
            <scheme val="minor"/>
          </rPr>
          <t>======
ID#AAABn0FKgyU
Paula Guerrero    (2025-07-22 04:09:37)
Salud mental debe asignar 651.147.736 solo hay 65 millones.</t>
        </r>
      </text>
    </comment>
    <comment ref="X501" authorId="2" shapeId="0" xr:uid="{00000000-0006-0000-0000-00001A000000}">
      <text>
        <r>
          <rPr>
            <sz val="11"/>
            <color theme="1"/>
            <rFont val="Aptos Narrow"/>
            <scheme val="minor"/>
          </rPr>
          <t>======
ID#AAABn0FKgzk
Paula Guerrero    (2025-07-22 04:09:37)
Salud mental debe asignar $206.305.765, solo hay 100</t>
        </r>
      </text>
    </comment>
    <comment ref="Y504" authorId="2" shapeId="0" xr:uid="{00000000-0006-0000-0000-00001B000000}">
      <text>
        <r>
          <rPr>
            <sz val="11"/>
            <color theme="1"/>
            <rFont val="Aptos Narrow"/>
            <scheme val="minor"/>
          </rPr>
          <t>======
ID#AAABn0FKgyk
Paula Guerrero    (2025-07-22 04:09:37)
Estan pasados  acá , podrían reducir</t>
        </r>
      </text>
    </comment>
    <comment ref="Y506" authorId="2" shapeId="0" xr:uid="{00000000-0006-0000-0000-00001C000000}">
      <text>
        <r>
          <rPr>
            <sz val="11"/>
            <color theme="1"/>
            <rFont val="Aptos Narrow"/>
            <scheme val="minor"/>
          </rPr>
          <t>======
ID#AAABn0FKgzY
Paula Guerrero    (2025-07-22 04:09:37)
Están pasado del presupuesto.</t>
        </r>
      </text>
    </comment>
    <comment ref="Y507" authorId="2" shapeId="0" xr:uid="{00000000-0006-0000-0000-00001D000000}">
      <text>
        <r>
          <rPr>
            <sz val="11"/>
            <color theme="1"/>
            <rFont val="Aptos Narrow"/>
            <scheme val="minor"/>
          </rPr>
          <t>======
ID#AAABn0FKgy4
Paula Guerrero    (2025-07-22 04:09:37)
pasdos en el presupuesto</t>
        </r>
      </text>
    </comment>
    <comment ref="Y510" authorId="2" shapeId="0" xr:uid="{00000000-0006-0000-0000-00001E000000}">
      <text>
        <r>
          <rPr>
            <sz val="11"/>
            <color theme="1"/>
            <rFont val="Aptos Narrow"/>
            <scheme val="minor"/>
          </rPr>
          <t>======
ID#AAABn0FKgzM
Paula Guerrero    (2025-07-22 04:09:37)
Solo el grupo de salud mental debe asignar $618.492.579, hay 40 millones</t>
        </r>
      </text>
    </comment>
    <comment ref="Y524" authorId="2" shapeId="0" xr:uid="{00000000-0006-0000-0000-00001F000000}">
      <text>
        <r>
          <rPr>
            <sz val="11"/>
            <color theme="1"/>
            <rFont val="Aptos Narrow"/>
            <scheme val="minor"/>
          </rPr>
          <t>======
ID#AAABn0FKgyI
Paula Guerrero    (2025-07-22 04:09:37)
Falta asignar presupuesto, se debe asignar 342.154.678</t>
        </r>
      </text>
    </comment>
    <comment ref="Y525" authorId="2" shapeId="0" xr:uid="{00000000-0006-0000-0000-000020000000}">
      <text>
        <r>
          <rPr>
            <sz val="11"/>
            <color theme="1"/>
            <rFont val="Aptos Narrow"/>
            <scheme val="minor"/>
          </rPr>
          <t>======
ID#AAABn0FKgzc
Paula Guerrero    (2025-07-22 04:09:37)
Falta asignar presupuesto, solo hay 50 y se debe asignar 188.625.935</t>
        </r>
      </text>
    </comment>
    <comment ref="X527" authorId="2" shapeId="0" xr:uid="{00000000-0006-0000-0000-000021000000}">
      <text>
        <r>
          <rPr>
            <sz val="11"/>
            <color theme="1"/>
            <rFont val="Aptos Narrow"/>
            <scheme val="minor"/>
          </rPr>
          <t>======
ID#AAABn0FKgyA
Paula Guerrero    (2025-07-22 04:09:37)
Esta es la acción mas grande de la política y con mayor asignación presupuestal- revisar detenidamente, son mas de mil millones de aporte del grupo de salud mental.</t>
        </r>
      </text>
    </comment>
    <comment ref="Y543" authorId="2" shapeId="0" xr:uid="{00000000-0006-0000-0000-000022000000}">
      <text>
        <r>
          <rPr>
            <sz val="11"/>
            <color theme="1"/>
            <rFont val="Aptos Narrow"/>
            <scheme val="minor"/>
          </rPr>
          <t>======
ID#AAABn0FKgyw
Paula Guerrero    (2025-07-22 04:09:37)
Están pasados según el plan financiero, revisar.</t>
        </r>
      </text>
    </comment>
    <comment ref="X546" authorId="2" shapeId="0" xr:uid="{00000000-0006-0000-0000-000023000000}">
      <text>
        <r>
          <rPr>
            <sz val="11"/>
            <color theme="1"/>
            <rFont val="Aptos Narrow"/>
            <scheme val="minor"/>
          </rPr>
          <t>======
ID#AAABn0FKgyE
Paula Guerrero    (2025-07-22 04:09:37)
Este rubro lo debe aportar deporte, revisar si salud mental aportará en este indicador o verifican si las acciones le aportan a otro que le hace falta presupuesto.</t>
        </r>
      </text>
    </comment>
    <comment ref="Y555" authorId="2" shapeId="0" xr:uid="{00000000-0006-0000-0000-000024000000}">
      <text>
        <r>
          <rPr>
            <sz val="11"/>
            <color theme="1"/>
            <rFont val="Aptos Narrow"/>
            <scheme val="minor"/>
          </rPr>
          <t>======
ID#AAABn0FKgx4
Paula Guerrero    (2025-07-22 04:09:37)
Acá se pasan en el presupuesto, se debe asignar $141.827.618</t>
        </r>
      </text>
    </comment>
    <comment ref="Y559" authorId="2" shapeId="0" xr:uid="{00000000-0006-0000-0000-000025000000}">
      <text>
        <r>
          <rPr>
            <sz val="11"/>
            <color theme="1"/>
            <rFont val="Aptos Narrow"/>
            <scheme val="minor"/>
          </rPr>
          <t>======
ID#AAABn0FKgzg
Paula Guerrero    (2025-07-22 04:09:37)
Falta presupuesto</t>
        </r>
      </text>
    </comment>
    <comment ref="Y564" authorId="2" shapeId="0" xr:uid="{00000000-0006-0000-0000-000026000000}">
      <text>
        <r>
          <rPr>
            <sz val="11"/>
            <color theme="1"/>
            <rFont val="Aptos Narrow"/>
            <scheme val="minor"/>
          </rPr>
          <t>======
ID#AAABn0FKgzE
Paula Guerrero    (2025-07-22 04:09:37)
En el Plan financiero solo aporta SAC, verificar si se hará este aporte desde salud mental.</t>
        </r>
      </text>
    </comment>
    <comment ref="Y567" authorId="2" shapeId="0" xr:uid="{00000000-0006-0000-0000-000027000000}">
      <text>
        <r>
          <rPr>
            <sz val="11"/>
            <color theme="1"/>
            <rFont val="Aptos Narrow"/>
            <scheme val="minor"/>
          </rPr>
          <t>======
ID#AAABn0FKgzQ
Paula Guerrero    (2025-07-22 04:09:37)
Falta el presupuesto de este indicador por parte de salud mental. Verificar si solo se va a dejar el de vigilancia, porque el aporte es mas grande.</t>
        </r>
      </text>
    </comment>
  </commentList>
</comments>
</file>

<file path=xl/sharedStrings.xml><?xml version="1.0" encoding="utf-8"?>
<sst xmlns="http://schemas.openxmlformats.org/spreadsheetml/2006/main" count="11697" uniqueCount="1720">
  <si>
    <t>Política</t>
  </si>
  <si>
    <t>Acción de la política pública</t>
  </si>
  <si>
    <t>Indicador de la acción</t>
  </si>
  <si>
    <t>Programación física de la acción 2024</t>
  </si>
  <si>
    <t>Avance físico de la acción 2024</t>
  </si>
  <si>
    <t>Código BP 2024</t>
  </si>
  <si>
    <t>Presupuesto ejecutado de la actividad en función de la acción 2024</t>
  </si>
  <si>
    <t>Programación física de la acción 2025</t>
  </si>
  <si>
    <t>Código BP 2025</t>
  </si>
  <si>
    <t>Soberanía y Seguridad Alimentaria</t>
  </si>
  <si>
    <t>1.4.2. Favorecer el funcionamiento sostenible de los centros de distribución de alimentos, plazas de mercados agroecológicos, e infraestructura en términos físicos, logísticos, administrativos para la optimización del sistema de alimentario.</t>
  </si>
  <si>
    <t>Plazas de mercados móviles y mercados campesinos con procesos de mejoramiento en infraestructura, logística y administrativos.</t>
  </si>
  <si>
    <t xml:space="preserve">Se ha propuesto modificar el indicador teniendo en cuenta que la intervención en las Plazas de mercado son de carácter multisectorial en el mejoramiento de infraestructura, logística y administración, siendo incoherente medir el resultado de  ciudad únicamente por la gestión realizada por la SSD, organismo que no tiene injerencia en la gestión de recursos para mejoramiento de infraestructura o manejo administrativo. La Secretaria de Salud participa activamente en el Comité de Plazas de mercado y es muy insistente en el requerimiento de adecuación de instalaciones y mejoramiento de áreas cumpliendo los requisitos normativos, especialmente el pabellón de carnes (alimentos de mayor riesgo en salud pública).Esta participación se realiza por gestión a través de los funcionarios de Salud Pública </t>
  </si>
  <si>
    <t>N.A.</t>
  </si>
  <si>
    <t>Se ha propuesto modificar el indicador teniendo en cuenta que la intervención en las Plazas de mercado son de carácter multisectorial en el mejoramiento de infraestructura, logística y administración, siendo incoherente medir el resultado de  ciudad únicamente por la gestión realizada por la SSD, organismo que no tiene injerencia en la gestión de recursos para mejoramiento de infraestructura o manejo administrativo. La Secretaria de Salud participa activamente en el Comité de Plazas de mercado y es muy insistente en el requerimiento de adecuación de instalaciones y mejoramiento de áreas cumpliendo los requisitos normativos, especialmente el pabellón de carnes (alimentos de mayor riesgo en salud pública). Esta participación se realiza por gestión a través de los funcionarios de Salud Pública</t>
  </si>
  <si>
    <t>1.5.1. Implementar y evaluar las estrategias y actividades para el fortalecimiento de la lactancia materna a nivel institucional.</t>
  </si>
  <si>
    <t>Instituciones con salas amigas de la familia y la mujer lactante</t>
  </si>
  <si>
    <t>Para la política Pública de soberanía y seguridad alimentaria y nutricional en la totalidad de su vigencia se contempló una meta de 15 Salas amigas de la familia y la mujer lactante, gracias a la asistencia técnica, la promoción de lactancia materna en diferentes eventos y medios de comunicación y el trabajo en el entorno laboral, se cuenta con 56 salas amigas en la ciudad, superando lo proyectado en el 2019</t>
  </si>
  <si>
    <t>BP26003055</t>
  </si>
  <si>
    <t>BP260030551020109</t>
  </si>
  <si>
    <t>BP26005471</t>
  </si>
  <si>
    <t>BP260054711010104</t>
  </si>
  <si>
    <t>3.1.2. Controlar establecimientos expendedores de alimentos respecto a riesgos del consumo</t>
  </si>
  <si>
    <t>Establecimientos expendedores de alimentos controlados respecto a riesgos del consumo</t>
  </si>
  <si>
    <t>Se ha cumplido con la ejecución del indicador con un total desde 2019 a la fecha de 55170 Establecimientos expendedores de alimentos controlados respecto a riesgos del consumo y un promedio de 9195 por año, estas acciones hacen parte del componente misional principal del Grupo de Gestión Integral de Salud Ambiental. En el año 2024 se realizo el control a establecimientos a través de dos proyectos BP26002955 con 6,959 establecimientos controlados y una ejecución presupuestal de $91,029,500 (elementos PEP BP260029551040117, BP260029551040118). y BP26005447  con 1,691 establecimientos controlados y una ejecución presupuestal de $143,496,000 (elementos PEP BP-26005447/1/01/01/01)</t>
  </si>
  <si>
    <t>BP26002955</t>
  </si>
  <si>
    <t>BP260029551040117</t>
  </si>
  <si>
    <t>BP26005447</t>
  </si>
  <si>
    <t>BP260054471010101</t>
  </si>
  <si>
    <t>BP260029551040118</t>
  </si>
  <si>
    <t>3.2.1. Desarrollar acciones de protección a la latencia materna exclusiva y complementaria</t>
  </si>
  <si>
    <t>Instituciones prestadoras de servicios de salud - IPS procesos de promoción y apoyo a la lactancia materna implementados</t>
  </si>
  <si>
    <t xml:space="preserve">Para este proceso se priorizan las IPS con atención materno perinatal en la ciudad; Santiago de Cali cuenta con 16 salas de partos y 11 UCI neonatales, la asistencia técnica se realiza en el 100% de las IPS con estos servicios. Cada   asistencia técnica se genera informe, lista de asistencia y aplicación de instrumento para la verificación y cumplimento, </t>
  </si>
  <si>
    <t>3.2.2. Realizar seguimiento a atenciones en deficiencia de micronutrientes en la población infantil, gestantes, y escolares mediante la entrega de micronutrientes y orientación al respecto</t>
  </si>
  <si>
    <t>Instituciones prestadoras de servicios de salud - IPS con rutas integrales de atención en salud implementadas</t>
  </si>
  <si>
    <t>Se realiza acompañamiento y asistencia técnica en atención integral a la malnutrición en EAPB, IPS Y ESE, también, se realiza acompañamiento a las EAPB públicas y privadas en implementación de protocolos de manejo integral a la malnutrición, con jornadas de asistencia técnica, se realiza asistencia técnica en Ia normativa, lineamientos (RIAS) y protocolos vigentes para Ia prevención y atención a Ia malnutrición y seguimiento al bajo peso al nacer, este proceso se vigila desde el año 2020 en las IPS priorizadas. la meta a la vigencia de la política es de 5 instituciones prestadoras de salud con rutas integrales de atención, a la fecha se llevan 16 IPS, las cuales reciben asistencia técnica durante el año.</t>
  </si>
  <si>
    <t>BP260030551020111</t>
  </si>
  <si>
    <t>4.1.1. Adoptar tecnologías (conocimiento, equipos, insumos), capital humano para fortalecer el control de los riesgos alimentarios de Cali</t>
  </si>
  <si>
    <t>Procesos establecidos para el control de riesgo alimentario con la adopción de nueva tecnología</t>
  </si>
  <si>
    <t xml:space="preserve">Se ha cumplido con la ejecución del indicador, el Grupo de Gestión Integral de Salud Ambiental  entre el 2019 - 2023 se logró la adopción de la Res. 1229 de 2013. en la vigencia 2024 se ha gestionado estrategias de captación, registro y reporte de información inherente a las actividades de IVC sanitario acorde a las actas de inspección con enfoque de riesgo, modelo estandarizado por el Invima con calificación cuantitativa, permitiendo la gestión de riesgos e identificación del estado sanitario de los objetos de interés del Distrito, para su implementación </t>
  </si>
  <si>
    <t xml:space="preserve">BP260029551040119
</t>
  </si>
  <si>
    <t>4.2.1. Exigir el cumplimiento de las normas de las buenas prácticas de manufactura y manipulación de alimentos en todo el ciclo del sistema alimentario.</t>
  </si>
  <si>
    <t>Muestras de alimentos preparados y pre empacados analizadas respecto a parámetros microbiológicos y físicos</t>
  </si>
  <si>
    <t>Se ha cumplido con la ejecución del indicador con un total desde 2019 a la fecha de 4435 Muestras de alimentos preparados y pre empacados analizadas respecto a parámetros microbiológicos y físicos y un promedio de 739 por año, estas acciones hacen parte del componente misional principal del Grupo de Gestión Integral de Salud Ambiental. En el año 2024 se realizo muestreo de alimentos a través de dos proyectos BP26002955 con 326 muestras y una ejecución presupuestal de $13,415,000 (elementos PEP BP260029551040270, BP260029551040278). y BP26005447  con 308 muestras y una ejecución presupuestal de $143,496,000 (elementos PEP BP-26005447/1/01/01/01)</t>
  </si>
  <si>
    <t>BP260029551040270</t>
  </si>
  <si>
    <t>BP260029551040278</t>
  </si>
  <si>
    <t>BP260029551040282</t>
  </si>
  <si>
    <t>BP260029551040290</t>
  </si>
  <si>
    <t>4.2.2. Formular y desarrollar estrategias intersectoriales y comunitarias de entornos saludables.</t>
  </si>
  <si>
    <t>Territorios intervenidos con plan de acción intersectorial de entornos saludables</t>
  </si>
  <si>
    <t>En el periodo enero-septiembre se intervinieron 4 territorios: Comuna 6 Floralita, comuna 13 Poblado II, comuna 16 Antonio Nariño y comuna 18 Alto Nápoles para un total de 44 territorios desde el inicio de la política. A la fecha ya se cumplió con la meta total programada en la política.</t>
  </si>
  <si>
    <t>BP26002941</t>
  </si>
  <si>
    <t>BP260029411010106</t>
  </si>
  <si>
    <t>BP26003326</t>
  </si>
  <si>
    <t>BP260033261010104</t>
  </si>
  <si>
    <t>BP26005445</t>
  </si>
  <si>
    <t xml:space="preserve"> BP260054451010113 </t>
  </si>
  <si>
    <t>BP260054451010111</t>
  </si>
  <si>
    <t>5.1.1. Implementar de manera articulada Ia ruta de atención integral a Ia malnutrición.</t>
  </si>
  <si>
    <t>Porcentaje de Implementación de RIA de alteraciones nutricionales en IPS</t>
  </si>
  <si>
    <t>70 %</t>
  </si>
  <si>
    <t xml:space="preserve">Dentro de las jornadas de asistencia técnica se realiza revisión a la implementación de los contenidos, enfocados en el monitoreo de las intervenciones colectivas e individuales en: prácticas alimentarias saludables, lactancia materna insuficiente, alimentación complementaria, consumo de frutas y verduras, consumo de alimentos procesados y ultraprocesados, contenido de sodio en los alimentos, grasas trans, grasas saturadas y azúcares y actividad física o sedentarismo, además en el seguimiento y evaluación de indicadores antropométricos y marcadores clínicos para anemia, lo cual corresponde a la revisión de la implementación del 45% de los contenidos de la ruta de atención de alteraciones nutricionales. </t>
  </si>
  <si>
    <t>5.1.2. Fortalecer el sistema de vigilancia nutricional y alimentario en menores de 5 años, escolares, gestantes y adulto mayor.</t>
  </si>
  <si>
    <t>Sistemas de vigilancia alimentario y nutricional - SISVAN con componentes según ciclo de vida</t>
  </si>
  <si>
    <t xml:space="preserve">Para el 2024 se actualizo el SISVAN INFANTIL, los sistemas de vigilancia nutricional, para el adulto mayor, gestante y menores de 5 años, se actualizaran en el 2025. </t>
  </si>
  <si>
    <t>BP260054711010105</t>
  </si>
  <si>
    <t>5.1.3. Realizar Asistencia técnica en Ia normativa, Lineamientos de las Rutas integrales de Atención en Salud (RIAS) y protocolos vigentes para Ia prevención y atención a Ia malnutrición y seguimiento al bajo peso al nacer.</t>
  </si>
  <si>
    <t>Implementación de lineamientos, rutas integrales de atención en salud (RIAS) y protocolos en prevención de malnutrición en IPS</t>
  </si>
  <si>
    <t>6.1.1. Visibilizar las experiencias exitosas que generan autoconsumo y abastecimiento con circuitos cortos, seguridad alimentaria y disminución de Ia malnutrición.</t>
  </si>
  <si>
    <t>Experiencias exitosas de soberanía y seguridad alimentaria y nutricional reconocidas mediante procesos académicos</t>
  </si>
  <si>
    <t xml:space="preserve">En el periodo comprendido entre el 2020- 2024, se reconocen 21 experiencias exitosas en soberanía y seguridad alimentaria, propuestas por diferentes secretarías, centros de investigación y universidades, entre otros, en el marco de la mesa técnica de gestión del conocimiento. </t>
  </si>
  <si>
    <t>BP260030551010119</t>
  </si>
  <si>
    <t>BP260054711010107</t>
  </si>
  <si>
    <t>6.1.2. Generar estrategias educativas de Buenas Prácticas de Manufactura, Buenas Prácticas Agropecuarias, selección y compra de una canasta diversa de alimentos con alto valor nutricional, preparación y consumo de alimentos de acuerdo a los ingresos familiares y dentro del contexto cultural, dirigidos a diferentes actores del sistema alimentario.</t>
  </si>
  <si>
    <t>Estrategias educativas implementadas</t>
  </si>
  <si>
    <t xml:space="preserve">Para el 2024 se logra poner en marcha la estrategia P.L.A.T.O.S, la cual, tiene como objetivo disminuir la desnutrición en niños, niñas y adolescentes, a través de la educación nutricional, enfocada en la promoción del consumo de alimentos densos nutricionalmente, y disminuir la ingesta de alimentos ultraprocesados en las instituciones educativas de la ciudad, vigilando el cumplimiento del acuerdo 0918 de diciembre del 2023. </t>
  </si>
  <si>
    <t>BP260030551010124</t>
  </si>
  <si>
    <t>BP260030551010109</t>
  </si>
  <si>
    <t>6.1.3. Promover procesos de promoción, orientadas a los ambientes alimentarios saludables en diferentes espacios como laboral, escolar y comunitario.</t>
  </si>
  <si>
    <t>Entornos intervenidos dentro de la estrategia de información, comunicación y educación de ambientes alimentarios saludables</t>
  </si>
  <si>
    <t>Se realizan diferentes acciones para cubrir con actividades en los diferentes entornos</t>
  </si>
  <si>
    <t>BP260030551010117</t>
  </si>
  <si>
    <t>BP260054711010110</t>
  </si>
  <si>
    <t>Juventudes</t>
  </si>
  <si>
    <t>1.1 Cualificar en el ejercicio del control social a los y las jóvenes.</t>
  </si>
  <si>
    <t>Número de jóvenes cualificados en el ejercicio del control social</t>
  </si>
  <si>
    <t>500 Adolescentes y Jóvenes cualificados en el ejercicio de control social</t>
  </si>
  <si>
    <t>BP26004680</t>
  </si>
  <si>
    <t>BP260046801010105</t>
  </si>
  <si>
    <t>BP26005479</t>
  </si>
  <si>
    <t>3.1 Fortalecer las estrategias de promoción de la vida y protección de la salud mental de adolescentes y jóvenes</t>
  </si>
  <si>
    <t>Número de estrategias de promoción de la vida y protección de la salud mental de adolescentes y jóvenes</t>
  </si>
  <si>
    <t>Estrategia 1.  Pasaje a la palabra “Para el abordaje de prevención de suicidio en el entorno educativo”, se evidencia a partir de la acción de formación a los contratistas de la secretaría de salud. La guía pasaje a la palabra es un dispositivo que busca intervenir el sufrimiento escolar nacido de las desigualdades, la falta de reconocimiento de las diferentes formas de aprendizaje e inteligencias, y el estigma y desintegración social que estas producen en los adolescentes y jóvenes, permitiendo a todos los estudiantes de una clase, condiciones igualitarias de expresión de la palabra (pasaje a la palabra) sobre sus proyectos individuales y sobre la vida escolar, se construye la experiencia participativa propia que revaloriza la imagen de sí mismos en la complejidad de sus vidas y no sólo en la competencia por el triunfo escolar.
Estrategia 2:  En - torno a tu mente   
Se evidencia a partir de la operación de la línea telefónica 106 estrategia intersectorial para el abordaje de las emociones, en la cual permitirá una detección temprana y oportuna de los riesgos en la salud mental de la población adolescente y joven mediante una respuesta integral e integrada en salud mental, promocionando el buen vivir y la convivencia social, la prevención, la atención, la rehabilitación y la reintegración de las personas y colectividades del territorio de Santiago de Cali. La linea 106, brinda servicios de acompañamiento y apoyo para las personas que lo requieran, se realizan intervenciones de manera oportuna.</t>
  </si>
  <si>
    <t>BP266005483</t>
  </si>
  <si>
    <t>BP260054831010111</t>
  </si>
  <si>
    <t>BP26005483</t>
  </si>
  <si>
    <t>3.2 Implementar estrategias de prevención, atención, reducción de riesgos y caos e inclusión social de jóvenes frente al consumo de SPA</t>
  </si>
  <si>
    <t>Número de estrategias de prevención, atención, reducción de riesgos y caos e inclusión social de jóvenes frente al consumo de SPA</t>
  </si>
  <si>
    <t xml:space="preserve">Desde la Secretaría de Salud del Distrito (SSD) se han implementado tres (3) estrategias de prevención, atención, reducción de riesgos y caos e inclusión social de jóvenes frente al consumo de SPA, que se han fortalecido en estaño 2024. 
1. En-torno a tu mente “Reducción de riesgos y daños”
2. Unidades funcionales en salud mental. 
3. Me voy de rumba, pero no me derrumbo.  
</t>
  </si>
  <si>
    <t>BP26002866</t>
  </si>
  <si>
    <t>BP260028661020111</t>
  </si>
  <si>
    <t>BP26005484</t>
  </si>
  <si>
    <t>BP260054841010101</t>
  </si>
  <si>
    <t>BP260028661020110</t>
  </si>
  <si>
    <t>BP260054841010103</t>
  </si>
  <si>
    <t>3.3 Desarrollar estrategias de promoción de la convivencia social y abordaje de la violencia familiar y basada en género en los y las jóvenes</t>
  </si>
  <si>
    <t>Número de estrategias de promoción de la convivencia social y abordaje de la violencia familiar y basada en género en los y las jóvenes desarrolladas</t>
  </si>
  <si>
    <t>Se completó el video tipo publicitario/informativo que contiene datos epidemiológicos, factores protectores y dónde acudir, validado con las entidades que pertenecen a la ruta de atención. Este material incluye estrategias de seguridad en las instituciones educativas, la red protectora y la red prestadora para la atención de personas víctimas de violencia de género, así como la activación de la ruta correspondiente. Se logró la participación activa de los personeros y líderes de la comunidad educativa como agentes sociales de cambio, promoviendo la convivencia social y el abordaje de la violencia familiar y basada en género en los y las jóvenes del territorio.</t>
  </si>
  <si>
    <t>BP26002702</t>
  </si>
  <si>
    <t>BP260027021020114</t>
  </si>
  <si>
    <t>BP260027021020105</t>
  </si>
  <si>
    <t>BP260054831010105</t>
  </si>
  <si>
    <t>3.4 Fortalecer una estrategia en salud para la promoción de los derechos sexuales y reproductivos de los y las jóvenes</t>
  </si>
  <si>
    <t>Número de estrategias en salud para la promoción de los derechos sexuales y reproductivos de los y las jóvenes</t>
  </si>
  <si>
    <t xml:space="preserve">Se fortalecieron 40 Servicios de salud amigables para adolescentes y jovenes
</t>
  </si>
  <si>
    <t>BP2600468001020101</t>
  </si>
  <si>
    <t>BP260054791010116</t>
  </si>
  <si>
    <t>BP260054791010115</t>
  </si>
  <si>
    <t>3.5 Fortalecer el proceso de aseguramiento de los y las jóvenes susceptibles de afiliación a la salud</t>
  </si>
  <si>
    <t>Número de procesos de aseguramiento de los y las jóvenes susceptibles de afiliación a la salud fortalecido</t>
  </si>
  <si>
    <t xml:space="preserve">A corte diciembre de 2024 se encuentran afiliados al Sistema de Salud 537.566 jóvenes entre los 14 y 28 años, de los cuales el mayor número se encuentra en el régimen Contributivo (58.46%). Se han realizado diversas actividades para lograr que la población se afilie al Sistema general de seguridad social en salud (SGSSS), </t>
  </si>
  <si>
    <t>BP26002938</t>
  </si>
  <si>
    <t>BP260029381030217</t>
  </si>
  <si>
    <t>BP26005439</t>
  </si>
  <si>
    <t>BP260029381030218</t>
  </si>
  <si>
    <t>3.6 Fortalecer una estrategia de condiciones y hábitos de vida saludable para los y las jóvenes</t>
  </si>
  <si>
    <t>Número de estrategias de condiciones y hábitos de vida saludable para los y las jóvenes fortalecida</t>
  </si>
  <si>
    <t xml:space="preserve">Desde la Secretaría de Salud del Distrito se ha dado continuidad a una (1) estrategia de condiciones y hábitos de vida saludable para los/ las jóvenes, que se ha fortalecido en este período. Desde el marco de las acciones transversales para la promoción de hábitos de vida saludable, se realizaron las siguientes acciones: 29 instituciones de educación superior (IES) priorizadas en los meses de febrero – diciembre de 2024. Se han realizado acciones en 26 Instituciones de educación superior (IES) priorizadas desde el subgrupo de Infancia, Adolescencia y Juventud (IAJ) y 5 desde el equipo de estilos de vida saludables para fortalecer la promoción de la salud física, mental y ambiental, buscando transformar saberes y prácticas en los y las jóvenes en pro de una vida saludable, en los diferentes escenarios, logrando impactar 285 personas. </t>
  </si>
  <si>
    <t>BP26003714</t>
  </si>
  <si>
    <t>BP260037141020101</t>
  </si>
  <si>
    <t>Cali Afro</t>
  </si>
  <si>
    <t>1.1.1. Formular estrategia interinstitucional y ruta de atención con enfoque diferencial para la reducción de brechas en salud y supervivencia</t>
  </si>
  <si>
    <t>Estrategia formulada</t>
  </si>
  <si>
    <t xml:space="preserve">Dando continuación a la estrategia interinstitucional y ruta de atención con enfoque diferencial para la reducción de brechas en salud y supervivencia, se llevó a cabo la conformación de EQUIPOS TÉCNICOS DE ATENCIÓN EN SALUD AFRO con conocimientos en medicina ancestral con sabedores en salud y promotores de salud propia; RED DE SABEDORES constituida por personas de las comunidades con saberes propios y RED DE JÓVENES PRACTICANTES a través de los cuales se pueda multiplicar los saberes ancestrales afro. 
</t>
  </si>
  <si>
    <t xml:space="preserve">BP26003338
</t>
  </si>
  <si>
    <t xml:space="preserve">BP260033381010107
</t>
  </si>
  <si>
    <t>BP260054551010102</t>
  </si>
  <si>
    <t xml:space="preserve">BP260033381010111
</t>
  </si>
  <si>
    <t>BP26003338</t>
  </si>
  <si>
    <t>BP260033381010112</t>
  </si>
  <si>
    <t>BP26005455</t>
  </si>
  <si>
    <t>BP260054551010111</t>
  </si>
  <si>
    <t>1.1.2. Implementar programa (Estrategia Interinstitucional) para prevenir la mortalidad infantil en territorios con mayor presencia Afro.</t>
  </si>
  <si>
    <t>Programa implementado</t>
  </si>
  <si>
    <t>Dando continuación en la implementación del programa para prevenir la mortalidad infantil en territorios con mayor presencia Afro se dieron las concertaciones con las comunidades de Playa Renaciente y Palenque Hormiguero para la construcción de la red de sabedores en salud propia en donde se hicieron actividades de encuentros en salud, reconocimiento en saberes ancestrales, acciones promocionales de saberes propios; además de las huertas étnicas, buscando el seguimiento al fortalecimiento de las huertas, en el marco del proyecto Fortalecimiento de los sistemas propios de salud en población negra, afrodescendiente, raizal y palenquera de Cali; estas actividades consisten en la concertación, intervenciones y abordaje de los temas con la finalidad de fortalecer las prácticas ancestrales que comporta la medicina propia como elemento fundamental de la herencia afro y la conservación de la biodiversidad del territorio.</t>
  </si>
  <si>
    <t>BP260033381020118</t>
  </si>
  <si>
    <t>1.7.2. Implementar un programa para fomentar la prevención de la mortalidad infantil y la superación de la pobreza.</t>
  </si>
  <si>
    <t xml:space="preserve">Campañas Permanentes realizadas </t>
  </si>
  <si>
    <t>Dando continuidad para las compañas permanentes que se realizaron en el segundo semestre del 2024, se llevaron a cabo las siguientes actividades: jornadas de salud intercultural garantizando la disponibilidad de insumos para el desarrollo de las prácticas de medicina propia. En este sentido se realizaron reuniones de concertación con los lideres de territorios para gestionar la coordinación y ejecución efectivas de las jornadas de salud.</t>
  </si>
  <si>
    <t>BP260033381020129</t>
  </si>
  <si>
    <t>3.1.1. Formular e Implementar estrategias para fomentar la cobertura del sistema da salud contributiva y la cobertura de pensiones de la población Afro residente en Cali</t>
  </si>
  <si>
    <t>Estrategia formulada e Implementada</t>
  </si>
  <si>
    <t>Para el segundo semestre del 2024 en la formulación e implementación de estrategias se llevó a cabo el foro: “encuentros de saberes en salud ancestral negra, afrodescendiente, raizal y palenquera en el Distrito de Santiago de Cali con el cual se buscó resaltar los aportes de las comunidades NARP en la construcción del tejido social del territorio del Distrito y propender por el mejoramiento de la calidad de vida de los grupos étnicos desde el enfoque en salud.</t>
  </si>
  <si>
    <t>BP260033381020128</t>
  </si>
  <si>
    <t>BP260033381020130</t>
  </si>
  <si>
    <t>3.6.1. Realizar un estudio academico sobre la población afro y su cobertura en salud, pensión y sus principales desafios.</t>
  </si>
  <si>
    <t>Estudios realizado</t>
  </si>
  <si>
    <t>3.7.1. Construir e implementar campañas informáticas para promover el acceso a los sistemas de salud y pensionales en la población Afro de la Ciudad.</t>
  </si>
  <si>
    <t>Campañas realizadas</t>
  </si>
  <si>
    <t>No es competencia de Secretaría de Salud</t>
  </si>
  <si>
    <t>3.8.1. Implementar programa especial de fomento para fomentar la cobertura y acceso a los sistemas de salud y pensionales de las mujeres cabeza de hogar, de las trabajadoras informales y mujeres cuidadoras de las comunas 7, 11, 12, 13, 14, 15, 16, 21 de Cali.</t>
  </si>
  <si>
    <t>Mujeres Beneficiarias</t>
  </si>
  <si>
    <t>3.9.1. Implementar programa especial de fomento para fomentar la cobertura y acceso a los sistemas de salud y pensionales de los recidentes de los Consejos de comunidades negras, Colonias del Pacifico en Cali y zona rural de Cali.</t>
  </si>
  <si>
    <t xml:space="preserve">Personas Beneficiarias </t>
  </si>
  <si>
    <t>4.1.1. Formular y poner en marcha una ruta de atención y acompañamiento psicosocial a víctimas de discriminación.</t>
  </si>
  <si>
    <t xml:space="preserve">Personas atendidas  </t>
  </si>
  <si>
    <t>Cali Diversidad</t>
  </si>
  <si>
    <t>1.1.2. Diseño, implementación, seguimiento y evaluación de estrategia para incidir en protocolos, guías, capacitaciones y politicas integrales en el Sistema de Salud que orienteren al personal de salud en una atención con enfoque diferencial y psicosocial de forma integral.</t>
  </si>
  <si>
    <t>Documento con la estrategia de salud con enfoque diferencial diseñada</t>
  </si>
  <si>
    <t>Se cumpló la meta del decenio. Se cuenta con un documento con la estrategia de salud con enfoque diferencial diseñada.</t>
  </si>
  <si>
    <t>BP-26005455</t>
  </si>
  <si>
    <t>BP260054551010101</t>
  </si>
  <si>
    <t>Documento con la estrategia de Salud con Enfoque Diferencial para población LGBTIQ+ implementada</t>
  </si>
  <si>
    <t>1.1.3. Diseño y/o adecuación, implementación, evaluación y seguimiento de protocolos, guías, capacitaciones y politicas integrales en el Sistema de Salud que orienten al personal de salud en una atención con enfoque diferencial y psicosocial de forma integral.</t>
  </si>
  <si>
    <t>Procesos desarrollados para la generación del conocimiento</t>
  </si>
  <si>
    <t>Durante dos años consecutivos año 2021 y 2022 se realizó caracterización en salud de la población LGBTIQ+ identificando las necesidades de la población diversa. 
Durante el segundo semestre del 2024 se realizó nuevamente proceso de caracterización en salud en población LGBTIQ+ . Para el logro del indicador se llevaron a cabo 20 procesos de abordaje a la población en territorios y espacios de ciudad.</t>
  </si>
  <si>
    <t>BP-26003408</t>
  </si>
  <si>
    <t>BP260034081040105</t>
  </si>
  <si>
    <t>1.1.4 Diseño e implementación de procesos formativos en defensa de DDHH en salud.</t>
  </si>
  <si>
    <t>Personas de la población LGBTIQ+ y comunidad en general capacitadas en temas de derecho a la salud con Enfoque Diferencial para la Diversidad Sexual, en el marco de los DDHH</t>
  </si>
  <si>
    <t>Meta del decenio alcanzada. Se continuan con acciones de mantenimiento; en 2024, se generaron grupos de apoyo terapéutico, acompañando a colectivos y organizaciones de base; así mismo se identificaron y consolidaron otros grupos en las diferentes comunas y sectores culturales de la ciudad.</t>
  </si>
  <si>
    <t>Instituciones públicas y privadas de salud capacitadas en Enfoque Diferencial para la Diversidad Sexual, en el marco de los DDHH</t>
  </si>
  <si>
    <t>Meta del decenio alcanzada. Se continuan con acciones de mantenimiento. Durante 2024, se implementaron procesos formativos, se realizó articulación con las instituciones públicas y privadas, entre fundaciones, IPS, hospitales y otras instituciones que atienden público vulnerable y/o diferencial.</t>
  </si>
  <si>
    <t>BP-26005448</t>
  </si>
  <si>
    <t>BP260054481010109</t>
  </si>
  <si>
    <t>1.2.1.Promoción e implementación de estrategias de transformación y reivindicación de representaciones sociales que estigmatizan a Ia población LGBTI como trasmisora de enfermedades e infecciones de transmisión sexual.</t>
  </si>
  <si>
    <t>Documento con Estrategia de transformación y reivindicación diseñada</t>
  </si>
  <si>
    <t xml:space="preserve">
Meta total del decenio alcanzada. Se cuenta con un documento como estrategia de trasformación para la atención psicosocial en personas LGBTIQ+</t>
  </si>
  <si>
    <t>Instituciones de Salud con la estrategia de transformación y reivindicación implementada</t>
  </si>
  <si>
    <t>Durante la vigencia 2024, la institución que se escogió para la garantía en la estrategia de transformación y reivindicación implementada fue la IPS Clínica de Occidente, donde se trabajó un proceso formativo en la estrategia enmarcado en conceptos de diversidad sexual y masculinidades corresponsables.</t>
  </si>
  <si>
    <t>1.2.2. Diseño y establecimiento de ruta pedagógica y comunicación masivos en el ámbito de Ia salud para elirninar toda forrna de estigmatización, discriminación, subvaloración, reduccionismo y permisividad de factores de Ia Población LGBTI, relacionadas con VIH/Sida, ITS/ETS que restringe el acceso a Ia salud Integral.</t>
  </si>
  <si>
    <t>Ruta pedagógica diseñada</t>
  </si>
  <si>
    <t xml:space="preserve">La ruta pedagógica se ha diseñado desde el año 2022 y se viene trabajando con las diferentes instituciones de salud para el reconocimiento de dicha ruta y la implementación de la misma en los diferentes servicios, programas y estrategias que desarrollan las IPS. 
En 2024 se logró graficar la ruta en un documento impreso en el Marco del plan de intervenciones colectivas.
</t>
  </si>
  <si>
    <t>BP260034081030111</t>
  </si>
  <si>
    <t>Número de instituciones vinculadas en la ruta</t>
  </si>
  <si>
    <t xml:space="preserve">Se da cumplimiento a la meta anual con 7 instituciones. Dentro de las instituciones abordadas se encuentran: Hospital Cañaveralejo, Hospital Universitario del Valle, Hospital Carlos Carmona, IPS para atención de VIH, Universidad del Valle, la Fundación Ser Gente y la Fundación samaritanos de la Calle.
</t>
  </si>
  <si>
    <t>Número de personas de la población LGBTIQ+ vinculadas</t>
  </si>
  <si>
    <t>Se cuenta con un cumplimiento del 100% en la meta del indicador a 2024. Se mantiene un número de participación de personas de la población LGBTIQ+ (100) en la implementación de la ruta pedagógica en el ámbito de la salud.</t>
  </si>
  <si>
    <t>Se cuenta con un cumplimiento del 100% en la meta del inidcador a 2024. En el marco de las actividades de tamizaje en articulación con ENTerrritorio durante el periodo enero a junio del 2024 se han vinculado a los programas de atención integral en la IPS Complementarias de atención para VIH un total de 93 usuarios que se encuentran en tratamiento antirretroviral y 25 usuarios se encuentran en seguimiento en la ruta de canalización. Se mantiene un número de participación de personas de la población LGBTIQ+ (100) en la implementación de la ruta pedagógica en el ámbito de la salud.</t>
  </si>
  <si>
    <t>Campaña de comunicación por diversos medios para la eliminación de las formas de estigmatización a la población LGBTIQ+</t>
  </si>
  <si>
    <t xml:space="preserve">El indicador cuenta con un cumplimiento del 100% en la meta total de la Política. Desde la Secretaría de Salud, se continúa trabajando en campañas de comunicación para la eliminación de formas de estigmatización, desde el plan de intervenciones colectivas PIC asignado a la Red de salud Ladera. En 2024 se finalizó con material impreso de información, educación y comunicación. 
</t>
  </si>
  <si>
    <t>BP-260034081030112</t>
  </si>
  <si>
    <t>1.2.13. Asignación y garantía de condiciones y recursos par parte del Estado para Ia disponibilidad, accesibilidad, aceptabilidad y calidad de sistemas de salud integral con enfoque diferencial en donde participe Ia población LGBTI.</t>
  </si>
  <si>
    <t>Actores de salud con asistencia técnica</t>
  </si>
  <si>
    <t>La Secretaría de Salud ha dado cumplimiento a la meta esperada para 2024.
Durante la vigencia 2024 , se han realizado 20 asistencias técnicas entendiendo qué esto constituye espacios formativos para los actores en salud bajo la modalidad de capacitación, asesoría y acompañamiento.</t>
  </si>
  <si>
    <t>Personas de la población LGBTIQ+ que han participado de la accesibilidad del sistema de salud integral</t>
  </si>
  <si>
    <t>Se da cumplimiento a la meta total de la política y se continúa generando asistencia técnica en las instituciones del sector salud y en la vigencia 2024 se vincularon instituciones educativas de nivel superior en este ejercicio de capacitación. Lo anterior considerando que se hace necesario abordar el tema de enfoque diferencial para población sexo diversa desde los ejercicios iniciales de Educación.</t>
  </si>
  <si>
    <t>BP-260054481010123</t>
  </si>
  <si>
    <t>Envejecimiento y vejez</t>
  </si>
  <si>
    <t>Jornadas de formación a funcionarios de establecimientos públicos y privados sobre trato preferencial a las personas mayores realizadas.</t>
  </si>
  <si>
    <t>La meta programada para el año 2024 corresponde a 30 jornadas de formación mediante asistencias técnicas; se realizaron 57 asistencias técnicas sobrepasando la meta anual y total de la Política. Para el año 2025 se dará continuidad a las acciones cumpliendo con la función de mantenimiento.</t>
  </si>
  <si>
    <t>BP26003036</t>
  </si>
  <si>
    <t>BP260030361020121</t>
  </si>
  <si>
    <t>Se supera la meta programada para el año 2024 correspondiente a 30 jornadas de formación mediante asistencias técnicas, puesto que se realizaron 57 asistencias técnicas sobrepasando además la meta total de la Política. Para el año 2025 se dará continuidad a las acciones cumpliendo con la función de mantenimiento.</t>
  </si>
  <si>
    <t>BP260054551020111</t>
  </si>
  <si>
    <t>Campaña de sensibilización sobre prevención del maltratro a las personas mayores diseñada</t>
  </si>
  <si>
    <t>El indicador se mide como incremento acumulado; la meta anual corresponde a 1 campaña. Para el año 2024, la secretaria de salud de Cali ha realizado 4 campañas (3 en vigencias anteriores y 1 en 2024). La campaña de 2024, se realizó en conjunto con la Secretaría de Bienestar Social y Secretaría de Paz y Cultura Ciudadana. El lanzamiento se realizó en septiembre de 2024.</t>
  </si>
  <si>
    <t>BP260030361010106</t>
  </si>
  <si>
    <t>Durante el periodo del 01 de enero de 2024 al 31 de diciembre de 2024, en Servicio de Atención al Ciudadano recibió́ 8.281 peticiones, quejas y reclamos por casos de vulneración de derechos en salud a personas mayores, logrando la restitución de derechos en atención en salud en 5.896 casos.
Cabe destacar que 2.146 peticiones fueron trasladas a la Supersalud, por tratarse de casos complejas que requieren intervención de dicho ente de control.</t>
  </si>
  <si>
    <t>BP26003041</t>
  </si>
  <si>
    <t>BP260030411010108</t>
  </si>
  <si>
    <t>BP-26005449</t>
  </si>
  <si>
    <t>BP260054491010107</t>
  </si>
  <si>
    <t>BP260054491010108</t>
  </si>
  <si>
    <t>Desde la secretaría de salud se han realizado procesos de articulación con el grupo de Vigilancia y Demografía en Salud Pública, instituciones de salud y aseguradoras con el fin de obtener información necesaria para la articulación del sistema de información desde el Sistema de Vigilancia en Salud Pública-SIVIGILA, el cual es la fuente desde donde se generan los tableros de indicadores del estado epidemiológico de la población adulta mayor de Cali para el 2024. SIVIGILA 2024.</t>
  </si>
  <si>
    <t>BP260054471020109</t>
  </si>
  <si>
    <t>Desde el inicio de la Política a diciembre de 2024, se ha realizado asistencia técnica para la afiliación al Sistema General de Seguridad Social en Salud a 167 centros (57 centros en 2022, 50 centros en 2023 y 60 centros en 2024), lo cual equivale al 58% del cumplimiento de la meta total y cumplimiento del 55% a 2024, siendo este último porcentaje el 100% de la meta programada en 2024.</t>
  </si>
  <si>
    <t>BP260030361020218</t>
  </si>
  <si>
    <t>BP 26005455</t>
  </si>
  <si>
    <t>Centros de promoción y protección de personas mayores capacitada para la afiliación al Sistema General de Seguridad Social en Salud</t>
  </si>
  <si>
    <t>Para 2024, se cuenta con el 55% de Centros de Promoción y Protección de Personas Mayores capacitados para la afiliación al Sistema General de Seguridad Social en Salud, es decir se ha cumplido con el 100% de la meta programada para el año 2024, con 60 capacitaciones.</t>
  </si>
  <si>
    <t>El indicador cuenta con un cumplimiento del 100% de avance en la meta anual de la Política (correspondiente al 60%) y meta total (correspondiente al 100%). La secretaría de Salud continúa brindando asistencias técnicas de forma permanente a las 14 EAPB Y 6 E.SE del Distrito.</t>
  </si>
  <si>
    <t>Actualmente se realiza un proceso de articulación con diferentes instituciones, a fin de consolidar la información necesaria. Este proceso incluye la recopilación de los datos a través de las IPS, ESE, EAPB y su actualización de forma anual, dando cumplimiento a la meta total establecida en la política pública. FUENTE RIPS.</t>
  </si>
  <si>
    <t>BP 26005447</t>
  </si>
  <si>
    <t>BP260054471020107</t>
  </si>
  <si>
    <t>El cumplimiento de la meta anual corresponde al 50%, encontrándose en rezago si se tiene en cuenta que la meta para 2024 es del 60% (capacitando 20 EAPB e IPS). La Secretaría de salud de Cali, plantea visitar 20 ESE y EAPB de forma anual, para cumplir con la meta del indicador.</t>
  </si>
  <si>
    <t>BP260030361020119</t>
  </si>
  <si>
    <t>BP26005448</t>
  </si>
  <si>
    <t>BP260054481010112</t>
  </si>
  <si>
    <t>IPS auditadas sobre gestión del riesgo y la atención diferencial a la población adulta mayor.</t>
  </si>
  <si>
    <t>Para el primer semestre del año 2024, se realizó auditoría a 13 IPS de Santiago de Cali, con un enfoque en gestión del riesgo y la atención diferencial a la población adulta mayor; Con el nuevo proyecto de inversión BP26005323 se realizaron 69 auditorías y cumpliendo con el 100% de ejecución de la meta programada para el año 2024 en el indicador.</t>
  </si>
  <si>
    <t>BP260030361020113</t>
  </si>
  <si>
    <t>BP26005323</t>
  </si>
  <si>
    <t>BP260053231010115</t>
  </si>
  <si>
    <t>Cuidadores participantes en estrategias IEC sobre el tema de Envejecimiento y Vejez y temas de inclusión al sistema de Salud.</t>
  </si>
  <si>
    <t>Mediante el plan de intervenciones colectivas se realizó el proceso formativo con 8 talleres en 50 grupos de 20 personas mayores por grupo, referente a la promoción del envejecimiento saludable y cultura positiva de la vejez, para un total de 1000 personas intervenidas, sobrepasando la meta de este indicador la cual es de 568 para el año 2024. Además, también se da cumplimiento a la meta total a 2027 de 1000 personas.
Para el año 2025 se continuará con las acciones de IEC para cuidadores de personas mayores.</t>
  </si>
  <si>
    <t>Base de datos de Entidades de Atención a la personas mayores actualizado</t>
  </si>
  <si>
    <t>Actualmente se cuenta con una base de datos de 219 CPSAM, La base de datos de los centros de Protección de persona mayor se actualiza con cada asistencia técnica que se realiza.</t>
  </si>
  <si>
    <t>BP260030361020221</t>
  </si>
  <si>
    <t>Centros de Protección de personas mayores con acompañamiento técnico y visitas de verificación.</t>
  </si>
  <si>
    <t>Desde el inicio de la Política a diciembre de 2024 se ha realizado asistencia técnica a 167 centros (60 centros 2024, 50 centros en 2023, 57 centros en 2022); lo cual equivale al 58% del cumplimiento de la meta total y cumplimiento del 88% de la meta a 2024, superando el 60% programado.</t>
  </si>
  <si>
    <t>Centros de Protección de personas mayores con Procedimientos estandarizados.</t>
  </si>
  <si>
    <t>Desde el inicio de la Política a diciembre de 2024 se ha realizado asistencia técnica para el cumplimiento de procedimientos estandarizados a 167 centros (60 centros 2024, 50 centros en 2023, 57 centros en 2022); lo cual equivale al 58% del cumplimiento de la meta total y cumplimiento del 88% de la meta a 2024, superando el 60% programado.</t>
  </si>
  <si>
    <t>BP260030361020219</t>
  </si>
  <si>
    <t>Centros de Protección de personas mayores con Procedimientos sobre estilos de vida saludable fortalecidos</t>
  </si>
  <si>
    <t>Desde el inicio de la Política a diciembre de 2024 se ha realizado asistencia técnica para la incluisón de procedimeintos sobre estilos de vida saludable a 167 centros (60 centros 2024, 50 centros en 2023, 57 centros en 2022); lo cual equivale al 60% del cumplimiento de la meta total y cumplimiento del 60 % a 2024, se han visitado 167, ese porcentaje va en 88% pero se deja el 60% para no pasar el porcentaje de cumplimiento del año 2024.</t>
  </si>
  <si>
    <t>BP260054551010104</t>
  </si>
  <si>
    <t>Plan para la estandarizacion y verificacion de minutas alimentarias implementado</t>
  </si>
  <si>
    <t xml:space="preserve">Dentro del marco de la asistencia técnica a los centros de protección social a las personas mayores, se logró la verificación de minutas alimentarias por medio de una lista de chequeo. Con el objetivo de fortalecer la seguridad alimentaria y nutricional en los Centros de Protección a Personas Mayores (CPSAM) durante el año 2025, se propone la contratación de un profesional en nutrición. Este profesional brindará asistencia técnica integral, que incluirá la verificación de las minutas de alimentación.
</t>
  </si>
  <si>
    <t>Componente de habitos alimentarios en personas adultas mayores incluido en las estrategias anuales de IEC.</t>
  </si>
  <si>
    <t>Para la vigencia 2024, se realizó la estrategia de IEC, promoviendo la alimentación saludable en 6 corregimientos y 8 comunas del Distrito de Santiago de Cali, en el marco del plan de intervenciones colectivas. A partir del proceso de armonización del Plan de Desarrollo, el equipo de Seguridad Alimentaria y Nutricional implementó una serie de iniciativas educativas enfocadas en la promoción de hábitos saludables en personas mayores de Santiago de Cali. Se llevaron a cabo cinco actividades de educación en igual número de centros vida, ubicados estratégicamente en las comunas 21, 7, 20, 16 y 12.
Estas jornadas contaron con la participación de 136 personas mayores</t>
  </si>
  <si>
    <t>BP260054711010108</t>
  </si>
  <si>
    <t>La ciudad de Cali cuenta con 14 EAPB y 6 Empresas Sociales del Estado. En el año 2024, se realizaron 20 asistencias técnicas a las 6 E.S.E y a las 14 EAPB de Cali distrito, donde se verificó como uno de los componentes, la incorporación de estrategias IEC en las instituciones; se identificó campañas que promueven el envejecimiento saludable cumpliendo con la meta del indicador de la política pública para 2024, que corresponde al 50% y la meta total de la política correspondiente al 100%.</t>
  </si>
  <si>
    <t>3.3.2 Establecer estrategias de IEC para la promoción de habitos alimenticios saludables en comunas y corregimientos.</t>
  </si>
  <si>
    <t>Personas capacitadas en elección y consumo de alimentos saludables.</t>
  </si>
  <si>
    <t>Para el año 2024 se capacitaron a 1369 personas en estilos de vida saludable con énfasis en Alimentación Saludable, en 20 grupos de adultos mayor, 14 grupos de ruralidad, 15 grupos deportivos, 2 sedes de básica primaria, 1 universidad y 74 empresas, dando cumplimiento a la meta programada del año y del total de la política (948 personas).</t>
  </si>
  <si>
    <t>BP260054791010120</t>
  </si>
  <si>
    <t>El Distrito Especial de Santiago de Cali cuenta con 6 Empresas Sociales del Estado. La secretaría de Salud Pública ya cumplió con la meta programada para 2024 (45%) y la meta total establecida en el indicador de la política (100%).Se continúan realizando acciones de capacitación; en el año 2024 se realizó capacitación a 1 las 6 ESE del distrito en la promoción de estilos de vida saludable con los requerimientos de la 3280 para la población de vejez.</t>
  </si>
  <si>
    <t>Organizaciones de personas mayores capacitadas en prevencion del consumo de alcohol, tabaco y demas sustancias psicoactivas.</t>
  </si>
  <si>
    <t>En total para el año 2024 se reportan 33 grupos intervenidos logrando impactar a 441 personas, capacitadas en Estilos de Vida Saludable con énfasis en prevención del consumo de alcohol, tabaco y demás sustancias psicoactivas; se da cumplimiento a la meta anual y total de la política.</t>
  </si>
  <si>
    <t>4.1.1 Generar, usar y divulgar conocimiento sobre situación sociodemográfica y socioeconómica del adulto mayor, a partir del Observatorio Municpal de Envejecimiento y Vejez</t>
  </si>
  <si>
    <t>Información sociodemográfica de las personas mayores de Cali actualizada.</t>
  </si>
  <si>
    <t>Con corte a diciembre de 2024, se cuenta con el documento del Análisis situacional de salud participativo – ASIS y para su elaboración se obtuvieron datos de 2023 y 2024. En el documento se integra el análisis de situación de salud y social de la población adulta mayor de Santiago de Cali.</t>
  </si>
  <si>
    <t>BP260054471020113</t>
  </si>
  <si>
    <t>2.2.1 Promover la formación de jóvenes formadores en Derechos sexuales y reproductivos con enfoque diferencial y de género.</t>
  </si>
  <si>
    <t>2.2.1 Jóvenes multiplicadores en derechos sexuales y reproductivos formados.</t>
  </si>
  <si>
    <t>En el periodo enero – diciembre se certificaron 700 jóvenes como formadores en derechos sexuales y reproductivos. Desde el inicio de la politica hasta diciembre se ha incorporado 2.100 jóvenes</t>
  </si>
  <si>
    <t>BP26004681010105</t>
  </si>
  <si>
    <t>2.2.3 Impulsar la atención a las mujeres en programas y servicios de salud sexual y reproductiva, promoviendo el ejercicio de sus derechos con enfoque diferencial y de género.</t>
  </si>
  <si>
    <t>2.2.3 Mujeres atendidas en programas de servicios de salud sexual y reproductiva.</t>
  </si>
  <si>
    <t>La meta total planteada ya fue superada; sin embargo, desde la secretaria de salud de Santiago de Cali, se continúa trabajando en el marco de su competencia, brindando asistencia técnica a los actores del sistema general de seguridad social en salud (EAPB, ESES e IPS publicas y privadas) para el fortalecimiento e implementacion de los servicios de salud sexual y reproductiva del distrito beneficiando de manera indirecta a las mujeres del distrito de Cali.</t>
  </si>
  <si>
    <t>BP260054791010122</t>
  </si>
  <si>
    <t>2.3.1 Promover en las mujeres prácticas sobre estilos de vida saludables y autocuidado, reconociendo sus diversidades sexuales, identitarias, étnicas, etareas, sociales y funcionales desde un enfoque diferencial y de género.</t>
  </si>
  <si>
    <t>2.3.1 Mujeres incorporadas a prácticas de vida saludable y autocuidado.</t>
  </si>
  <si>
    <t>La meta total planteada ya fue superada al período 2024 se han incorporado 1544 mujeres; sin embargo, desde la secretaria de salud de Santiago de Cali, se continúa trabajando en el marco de su competencia</t>
  </si>
  <si>
    <t>BP260034091020125</t>
  </si>
  <si>
    <t>BP260034091020127</t>
  </si>
  <si>
    <t>2.3.2 Promover en entidades de salud, el desarrollo de procesos de atención integral, con enfoque diferencial y de género a la población LGBTI, habitantes de calle, población migrante, mujeres del sector rural, mujeres indígenas y afro, mujeres privadas de la libertad.</t>
  </si>
  <si>
    <t>2.3.2 Entidades de salud con atención integral de VIH-SIDA-Hepatitis B y C y enfoque diferencial y de género, en la prestación de servicios de salud implementada.</t>
  </si>
  <si>
    <t>Se ha realizado seguimiento a la implementación de la atención integral para VIH, Hepatitis B y C, con enfoque diferencial y de género, en la prestación de servicios de salud en 4 instituciones, logrando el 100 % de la meta establecida para 2024.
La intervencion de las instituciones, se enfoca en la implementacion del modelo de atención integral para VIH/SIDA, Hepatitis B y C con enfoque diferencial, a través de la asistencia técnica y desarrollo de capacidades (asesoría, capacitación, acompañamiento, monitoreo y evaluación) a todos los actores del Sistema General de Seguridad Social en Salud (EAPB-ESE y su red prestadora)</t>
  </si>
  <si>
    <t>BP260054481010114</t>
  </si>
  <si>
    <t>BP260034081030110</t>
  </si>
  <si>
    <t>2.3.3 Desarrollar estrategias de promoción que vinculen a las mujeres víctimas del conflicto armado en salud, salud sexual y reproductiva y atención en salud mental desde un enfoque diferencial y de género.</t>
  </si>
  <si>
    <t>2.3.3 Mujeres victimas del conflicto armado vinculadas a estrategias de promoción en salud integral.</t>
  </si>
  <si>
    <t>Desde la implementación de la política pública de mujer se han vinculado en total 52.979 Mujeres víctimas del conflicto armado vinculadas a estrategias de promoción en salud integral que equivalen al 100% de avance con relación a la meta en el año 2024 y 73% de avance respecto a la meta total.</t>
  </si>
  <si>
    <t>BP260028481020116</t>
  </si>
  <si>
    <t>2.3.4 Promover lineamientos desde la gestión del conocimiento con un enfoque diferencial y de género, sobre barreras de acceso a la salud integral de las mujeres de acuerdo con sus diversidades, en Cali Distrito.</t>
  </si>
  <si>
    <t>2.3.4 Lineamientos a partir de la gestión del conocimiento para el acceso a la salud de Mujeres afro con enfoque diferencial y de género promovidos.</t>
  </si>
  <si>
    <t>Dando continuidad a la vigencia 2024 a través de las Empresas Sociales del Estado (ESE) Ladera y Oriente, se implementaron acciones de fortalecimiento de usos y costumbres a través de los conversatorios, encuentros de experiencias exitosas con la participación de líderes y lideresas y organizaciones. Por gestión, se han realizado acciones en salud y educativas promoción y prevención de salud para comunidades NARP; adicionalmente se realizó las acciones en salud ancestral afro en el hogar, en el evento PETRONIO ALVAREZ.</t>
  </si>
  <si>
    <t xml:space="preserve">26005455
</t>
  </si>
  <si>
    <t>3.2.9 Vincular a hombres y organizaciones de hombres a estrategias pedagógicas sobre masculinidades no violentas, conscientes y corresponsables desde un enfoque diferencial y de género.</t>
  </si>
  <si>
    <t>3.2.9 Hombres y Organizaciones de hombres, vinculados a estrategias pedagógicas.</t>
  </si>
  <si>
    <t>Las acciones realizadas para el cumplimiento fueron ejecutadas a traves del proyecto de inversión 26002702 con los elementos PEP BP-26002702/1/02/01/06 y BP-26002702/1/02/01/11. Se vinculo 800 hombres, y desde el inicio de la Política a 2700 hombres, dando cumplimiento a la meta programada en el Plan de acción de la Política.</t>
  </si>
  <si>
    <t>BP260027021020111</t>
  </si>
  <si>
    <t>BP260027021020106</t>
  </si>
  <si>
    <t>4.1.4 Fomentar la participación de las mujeres en el modelo comunitario de salud mental.</t>
  </si>
  <si>
    <t>4.1.4 Mujeres participando en el desarrollo del modelo comunitario de salud mental.</t>
  </si>
  <si>
    <t>Las acciones realizadas para el cumplimiento fueron ejecutadas a traves de los proyectos de inversión: 26003087 (enero-agosto) y BP26005483 (septiembre) de 2024. Se fomentó la participación de 483 mujeres, con un acumulado de 1614 mujeres desde el inicio de la Política.</t>
  </si>
  <si>
    <t>BP260030871020116</t>
  </si>
  <si>
    <t>4.4.4 Impulsar la participación de las mujeres y organizaciones de mujeres en la exigibilidad del derecho a la salud y en el ejercicio de derechos sexuales y reproductivos.</t>
  </si>
  <si>
    <t>4.4.4 Mujeres y/o organizaciones de mujeres participando en la exigibilidad del derecho a la salud y los derechos sexuales y reproductivos.</t>
  </si>
  <si>
    <t>En el marco del modelo de empoderamiento cumunitario para la maternidad segura, se ha venido formando a mujeres y/o organizaciones de mujeres para la exibilidad de los derechos sexuales y reproductivos, y considerando el incremento de la mortalidad materna para el presente año, se priorizo el tema de emergencia obstetrica articulado con la ESE Ladera y la ESE Oriente.</t>
  </si>
  <si>
    <t>BP260031711010112</t>
  </si>
  <si>
    <t>BP260031711010117</t>
  </si>
  <si>
    <t>Primera infancia, infancia y adolescencia</t>
  </si>
  <si>
    <t>Disminuir la razón de mortalidad materna a 25 muertes maternas por 100,000 nacidos vivos.</t>
  </si>
  <si>
    <t>Razón de mortalidad materna</t>
  </si>
  <si>
    <t>5 casos MM temprana / 16.707* 100 .000 NV, resultado de 29,92 casos X100,000NV, las causas fueron pericarditis, neoplasia endocrino multiple , tumor maligno de estomago, preeclapsia. Meta Plan Decenal de Salud Publica PDSP 2022-2031 , Resolución 1035 de 2022.: TMM 32 *100.000NV.</t>
  </si>
  <si>
    <t>BP26003171</t>
  </si>
  <si>
    <t>BP260031711020108</t>
  </si>
  <si>
    <t>Política finalizó en 2024</t>
  </si>
  <si>
    <t>BP260031711020111</t>
  </si>
  <si>
    <t>BP260031711030117</t>
  </si>
  <si>
    <t>Disminuir la tasa de mortalidad infantil a 6.5 por 1.000 NV</t>
  </si>
  <si>
    <t>Tasa de mortalidad infantil</t>
  </si>
  <si>
    <t xml:space="preserve">la tasa de mortalidad infantil es de 9,6 x 1000 nacidos vivos (155 casos)hasta la sem 52 de 2024 . De estos 155 menores de 1 año , 69,67 %(108 casos ) fallecieron en los primeros 28 días de vida. La tasa es mas baja respecto a la meta nacional a 2031 la cual corresponde a 15,3 *100.000NV, del Plan Decenal de Salud Publica PDSP 2022-2031; sin embargo, no se alcanzó la meta de disminuirla la tasa para 2024 a 6.5 x 1000 nacidos vivos. 
</t>
  </si>
  <si>
    <t>BP26003404</t>
  </si>
  <si>
    <t>BP260034041010104</t>
  </si>
  <si>
    <t>BP-26003404</t>
  </si>
  <si>
    <t>BP260034041020105</t>
  </si>
  <si>
    <t>BP-26005479</t>
  </si>
  <si>
    <t>Disminuir la tasa de mortalidad en niños y niñas entre 0 y 4 años a 7.5 por 1.000 NV</t>
  </si>
  <si>
    <t>Tasa de mortalidad de niños, niñas de 0 a 5 años</t>
  </si>
  <si>
    <t>La tasa de mortalidad en la niñez es de 10,79 x 1000 nacidos vivos. Hasta la sem 52 de 2024 , fallecieron 174 niños menores de 5 años, de los cuales el 89% ( 174 casos) eran menores de 1 año. Las principales causas de mortalidad en menores de 5 años son: Causas relacionadas con el periodo perinatal 52%(92 casos) ,malformaciones congenitas del corazón y demas del sistema circulatorio 13%(23 casos) , las demas malformaciones congenitas 11%(19 casos) y Neumonias 9 % (15casos) . Para 2024, la tasa de mortalidad se encuentra por encima de la meta esperada ( 7.5 x 1000 nacidos vivos).</t>
  </si>
  <si>
    <t>BP260034041020107</t>
  </si>
  <si>
    <t>BP260034041020110</t>
  </si>
  <si>
    <t>Disminuir la Tasa de mortalidad de 0 a 17 años por causas externas (homicidio, suicidio, accidentes, violencia intrafamiliar) a 26 por 100.000 Habitante.</t>
  </si>
  <si>
    <t>Tasa de mortalidad de 0 a 17 años por causas externas (homicidio, suicidio, accidentes, violencia intrafamiliar)</t>
  </si>
  <si>
    <t>La tasa de mortalidad de 0 a 17 años por casusas externas es de 13 por cada 100,000 habitantes , dando cumplimiento a la meta de disminuir la mortalidad por esta causa aún por debajo de lo esperado (26 por cada 100.000 hb).</t>
  </si>
  <si>
    <t>BP260054831010110</t>
  </si>
  <si>
    <t>Incrementar un 10 % de sedes educativas que ofrecen alimentos de alto valor nutricional según decreto 0666 del 2010</t>
  </si>
  <si>
    <t>Este indicador no es competencia de la Secretaría de Salud, no se encuentra en su misionalidad; corresponde a Secretaría de educación a través del PAE.</t>
  </si>
  <si>
    <t>Porcentaje de desnutrición crónica en escolares.</t>
  </si>
  <si>
    <t>En la vigencia 2024 se entregaron un total de 28.760.251 raciones en las modalidades complemento alimentario AM/PM y jornada única a 338 sedes educativas</t>
  </si>
  <si>
    <t>BP26002679</t>
  </si>
  <si>
    <t>BP260026791010119</t>
  </si>
  <si>
    <t>Reducir a 2.6 la prevalencia de desnutrición global en niños menores de 5 años.</t>
  </si>
  <si>
    <t>Porcentaje de desnutrición global</t>
  </si>
  <si>
    <t>El Sistema Distrital de Vigilancia Alimentaria y Nutricional (SISVAN) INFANTIL, se procesa cada año, los datos para el 2024, se encuentran en proceso de recoleccion. La tasa de desnutrición global se encuentra en 7,5.</t>
  </si>
  <si>
    <t>El 100% de las instituciones educativas oficiales se benefician de los desayunos escolares</t>
  </si>
  <si>
    <t>Porcentaje de desnutrición crónica en niños menores de 5 años.</t>
  </si>
  <si>
    <t>Reducir a 4.1 % la prevalencia de desnutrición crónica en escolares.</t>
  </si>
  <si>
    <t>Porcentaje de desnutrición crónica en escolares</t>
  </si>
  <si>
    <t>El indicador de Desnutricion cronica en escolares se encuentra por encima de lo esperado para 2024. Aunque se evidencia un descenso en la misma pasando de 12% en 2023 a 8% en el 2024. ,El Sistema Distrital de Vigilancia Alimentaria y Nutricional (SISVAN) ESCOLAR, prioriza el seguimiento de indicadores antropométricos en grupos poblacionales específicos Para el SISVAN ESCOLAR 2024, se recopilaron 2112 datos en sedes educativas de la ciudad, tanto oficiales como de cobertura y privadas</t>
  </si>
  <si>
    <t>BP260030551010120</t>
  </si>
  <si>
    <t>BP260030551010123</t>
  </si>
  <si>
    <t>BP260030551010121</t>
  </si>
  <si>
    <t>BP 26005471</t>
  </si>
  <si>
    <t>Reducir a 5.6% la prevalencia de desnutrición crónica en niños menores de 5 años</t>
  </si>
  <si>
    <t>El indicador de Desnutricion cronica en menores de 5 años, se encuentra por encima de lo esperado para 2024; cabe anotar que en 2024 aún no se ha finalizado con el análisis de datos de Sistema Distrital de Vigilancia Alimentaria y Nutricional (SISVAN) infantil.</t>
  </si>
  <si>
    <t>Reducir a 3.7 % la prevalencia de desnutrición crónica en adolescentes.</t>
  </si>
  <si>
    <t>Porcentaje de desnutrición crónica en adolescentes</t>
  </si>
  <si>
    <t>A diciembre de 2024, no se cuenta con datos de indicadores nutricionales para la población adolescente. La recolección de estos datos está proyectada para la actual administración entre el 2025 a 2028.</t>
  </si>
  <si>
    <t>El 85% Porcentaje de niños, niñas menores de 1año que asisten a controles de crecimiento y desarrollo</t>
  </si>
  <si>
    <t>Porcentaje de niños, niñas menores de 1 año que asisten a controles de crecimiento y desarrollo</t>
  </si>
  <si>
    <t>Este indicador es calculado con el número de niños menores de 1 año que asisten a control de crecimiento y desarrollo reportados en la fuente RIPS y que para el año 2024, las IPS reportaron este indicador por curso de vida en primera infancia segun la resolución 3280 del 2018 como el total de atenciones por enfermeria, medico general, pediatra o medico familiar , la definición de controles de crecimiento y desarrollo, se modificó a valoraciones integrales de la primera infancia, lo cual implica cambio en los códigos que se reportan en RIPS. Segun el reporte d e las aseguradoras a diciembre de 2024 , recibieron atencion integral 15.860 niños de 0 a 1 año con asistencia a atencion integral de 52 %, por debajo de la meta es 85% hasta el 2024 , este indicador tiene un subregistro por que algunas aseguradoras no reportaron los datos .</t>
  </si>
  <si>
    <t>BP-260034041020107</t>
  </si>
  <si>
    <t>BP-260034041020110</t>
  </si>
  <si>
    <t>BP-260054791010122</t>
  </si>
  <si>
    <t>66% de RN en las IPS amamantados en la primera hora de nacidos</t>
  </si>
  <si>
    <t>% de RN en las IPS amamantados en la primera hora de nacidos</t>
  </si>
  <si>
    <t>El indicador de lactancia materna en la primer hora de vida en descenso , se reporta mes a mes por parte de las instituciones prestadoras de servicios de salud con salas de parto.</t>
  </si>
  <si>
    <t>Reducir a 14% la prevalencia de anemia nutricional en gestantes</t>
  </si>
  <si>
    <t>Porcentaje de mujeres gestantes con diagnóstico de anemia nutricional</t>
  </si>
  <si>
    <t>Este indicador no hace parte de los indicadores de obligatorio cumplimiento en el marco de la Resolución 3280 del 2018 de la RIA MP por lo tanto no tenemos información disponible. El indicador de medición de la RIA MP es Proporción de gestantes que acceden a una consulta por profesional de nutrición y dietética en la etapa prenatal. Aunque se realizó la gestión para reporte por parte de aseguradoras, no se cuenta con el dato.</t>
  </si>
  <si>
    <t>BP260031711030111</t>
  </si>
  <si>
    <t>Mantener en &lt;8% la proporción de bajo peso al nacer</t>
  </si>
  <si>
    <t>Porcentaje de niños, niñas con bajo peso al nacer (Peso menor a 2.500 gramos)</t>
  </si>
  <si>
    <t>Hasta la semana 52 de 2024, se presentaron 643 casos de bajo peso al nacer a término, con un porcentaje de niños con bajo peso al nacer a termino de 3,85% ( 16.707 nacidos vivos) , el porcentaje de recien nacidos de bajo peso general fue de 10,97 % ( 1.833 casos ) , el mayor numero de casos reportados se presento en el area de cobertura de la ESE Oriente y Ladera; Zona oriente 32.87%(605 casos) , ladera 27,06 % (496casos) , Norte 19,69%(361 casos) , Centro 15,38% (282 casos) , suroriente 3,71%(68 casos) de Cali , Este indicador no se está reportando en sivigila por lo que los datos son insuficientes para valorar la salud materna como causa del parto pretermino o bajo peso al nacer .</t>
  </si>
  <si>
    <t>Lograr coberturas útiles de vacunación por encima del 95% en BCG</t>
  </si>
  <si>
    <t>Cobertura de inmunización contra el BCG en niños, niñas menores de un año.</t>
  </si>
  <si>
    <t>La cobertura de vacunación para BCG alcanza un 100%</t>
  </si>
  <si>
    <t>BP-26003296</t>
  </si>
  <si>
    <t>BP-260032961010103</t>
  </si>
  <si>
    <t>BP-260032961010104</t>
  </si>
  <si>
    <t>BP-260032961010106</t>
  </si>
  <si>
    <t>BP-260032961010213</t>
  </si>
  <si>
    <t>BP-260032961010244</t>
  </si>
  <si>
    <t>BP-260032961010210</t>
  </si>
  <si>
    <t>BP-260032961010216</t>
  </si>
  <si>
    <t>BP-260032961010223</t>
  </si>
  <si>
    <t>BP-260032961010243</t>
  </si>
  <si>
    <t>BP-260032961010221</t>
  </si>
  <si>
    <t>BP-260032961010245</t>
  </si>
  <si>
    <t>BP-260032961010305</t>
  </si>
  <si>
    <t>BP-260032961010411</t>
  </si>
  <si>
    <t>BP-260032961010506</t>
  </si>
  <si>
    <t>BP-260032961010505</t>
  </si>
  <si>
    <t>BP-260032961020107</t>
  </si>
  <si>
    <t>BP-260032961020116</t>
  </si>
  <si>
    <t>BP-260032961020117</t>
  </si>
  <si>
    <t>BP-260054791010117</t>
  </si>
  <si>
    <t>Lograr coberturas útiles de vacunación por encima del 95% en Hepatitis B en recién nacido</t>
  </si>
  <si>
    <t>Cobertura de inmunización contra la Hepatitis B de recién nacidos.</t>
  </si>
  <si>
    <t>La cobertura de vacunación para Hepatitis B alcanza un 100%</t>
  </si>
  <si>
    <t>Lograr coberturas útiles de vacunación por encima del 95% en Polio (tercera dosis)</t>
  </si>
  <si>
    <t>Cobertura de inmunización contra el polio (tercera dosis) en niños y niñas menores de 1 año.</t>
  </si>
  <si>
    <t>La cobertura de vacunación contra Polio alcanza un 95,7%</t>
  </si>
  <si>
    <t>Lograr coberturas útiles de vacunación por encima del 95% en Pentavalente (tercera dosis) (DPT, HiB, HB)</t>
  </si>
  <si>
    <t>Cobertura de inmunización contra pentavalente (Tercera dosis) en niños y niñas menores de 1 años.</t>
  </si>
  <si>
    <t>La cobertura de vacunación en Pentavalente alcanza un 95,1%</t>
  </si>
  <si>
    <t>BP-260032961010220</t>
  </si>
  <si>
    <t>BP-260032961010247</t>
  </si>
  <si>
    <t>BP-260032961010248</t>
  </si>
  <si>
    <t>Lograr coberturas útiles de vacunación por encima del 95% en rotavirus (segunda dosis)</t>
  </si>
  <si>
    <t>Cobertura de inmunización contra el Rotavirus (segunda dosis) en niños y niñas menores de 1 año.</t>
  </si>
  <si>
    <t>La cobertura de vacunación contra Rotavirus alcanza un 95%</t>
  </si>
  <si>
    <t>Lograr coberturas útiles de vacunación por encima del 95% en Neumococo (tercera dosis)</t>
  </si>
  <si>
    <t>Cobertura de inmunización contra el neumococo (tercera dosis) en niños y niñas de 1 año.</t>
  </si>
  <si>
    <t>La cobertura de vacunación contra Neumococo alcanza un 95%</t>
  </si>
  <si>
    <t>Lograr coberturas útiles de vacunación por encima del 95% en triple viral</t>
  </si>
  <si>
    <t>Cobertura de inmunización contra la Triple viral en niños y niñas de 1 año.</t>
  </si>
  <si>
    <t>La cobertura útil de vacunación contra Triple Viral alcanza un 96,2%</t>
  </si>
  <si>
    <t>Lograr coberturas útiles de vacunación por encima del 95% en Hepatitis A</t>
  </si>
  <si>
    <t>Cobertura de inmunización contra la Hepatitis A en niños y niñas de 1 año.</t>
  </si>
  <si>
    <t>La cobertura útil de vacunación contra Hepatitis A en menores de 1 año alcanza un 95%</t>
  </si>
  <si>
    <t>Lograr coberturas útiles de vacunación por encima del 95% en Fiebre Amarilla</t>
  </si>
  <si>
    <t>Cobertura de inmunización contra la Fiebre Amarilla en niños y niñas de 1 año.</t>
  </si>
  <si>
    <t>La cobertura útil de vacunación contra Fiebre amarilla en menores de 1 año alcanza un 95,1%</t>
  </si>
  <si>
    <t>BP-260032961010212</t>
  </si>
  <si>
    <t>Lograr 95% de mujeres gestantes tienen 4 controles o mas</t>
  </si>
  <si>
    <t>Porcentaje de mujeres gestantes que asistieron a control prenatal.</t>
  </si>
  <si>
    <t>El 92% de las gestantes asistieron a mas de 4 CPN, por lo que el indicador se mantiene estable. Se continuan ejecutando las estrategias en conjunto con las EAPB para alcanzar la meta.</t>
  </si>
  <si>
    <t>BP-26003171</t>
  </si>
  <si>
    <t>BP-260031711020104</t>
  </si>
  <si>
    <t>Mantener por debajo de 2 la prevalencia de infección por VIH</t>
  </si>
  <si>
    <t>Tasa de transmisión materno infantil de VIH</t>
  </si>
  <si>
    <t>Este indicador contempla los casos positivos de VIH de transmision vertical (madre- hijo) sobre los nacidos vivos de madres con VIH. En 2024, se reportó 1 caso, y teniendo en cuenta que el denominador son las muejres con diagnóstcio de VIH es bajo ( 11 gestantes con VIH), por ello, el porcentaje de transmision es alto 9,1%. Este caso presentado en 2024, estuvo asociado a lactancia materna aunque se habia educado a la madre sobre el riesgo de trasmisión.</t>
  </si>
  <si>
    <t>Disminuir a 0,5 casos de sífilis congénita por 1000 nacidos vivos</t>
  </si>
  <si>
    <t>Número de casos de sífilis congénita</t>
  </si>
  <si>
    <t>La tasa de sífilis congénita corresponde a 1,5 por 1000 nacidos vivos. Se presentaron 25 casos de sifilis congenita en 2024, con una incidencia de 1.5 x 1000 nacidos vivos; el 76% de los casos se diagnosticaron en el 2 trimestre, 52% (13 gestantes) de las madres asistio a CPN , 60%(15) recibieron tratamiento, 24%(6) de los contactos sexuales recibieron tratamiento.</t>
  </si>
  <si>
    <t>Aumentar el porcentaje de niños, niñas entre 0 y 10 años que asisten a controles de crecimiento y desarrollo al 60%.</t>
  </si>
  <si>
    <t>Porcentaje de niños, niñas entre 0 y 10 años que asisten a controles de crecimiento y desarrollo</t>
  </si>
  <si>
    <t>Este indicador es calculado con el número de niños entre 0 a 10 años que asisten a control de crecimiento y desarrollo reportados en la fuente RIPS y que para el año 2024, las IPS reportaron este inidcador por curso de vida en primera infancia segun la resolución 3280 del 2018 como total de atenciones por enfermeria , medico general, pediatra o medico familiar ; cabe anotar que la definición de controles de crecimiento y desarrollo se modificó a valoraciones integrales de la primera infancia, lo cual implica cambio en los códigos que se reportan en RIPS. Segun el reporte de las aseguradoras hasta diciembre 2024 , recibieron atencion integral 30.413 niños de 0 a 10 años.Este indicador tiene subregistro por que algunas aseguradoras no reportaron los datos .</t>
  </si>
  <si>
    <t>BP-26005479/1/01/01/22</t>
  </si>
  <si>
    <t>Mantener la tasa actual de Mortalidad por EDA en menores de cinco años</t>
  </si>
  <si>
    <t>Tasa de morbilidad por EDA en menores de 5 años</t>
  </si>
  <si>
    <t>No se presentaron casos de mortalidad por EDA en 2024. Cumpliendo con la meta programada a 2024.</t>
  </si>
  <si>
    <t>BP-260034041010104</t>
  </si>
  <si>
    <t>BP-260034041010107</t>
  </si>
  <si>
    <t>BP-260054791010115</t>
  </si>
  <si>
    <t>Disminuir un 50% la tasa actual de Mortalidad por IRA En menores de cinco años</t>
  </si>
  <si>
    <t>Tasa de morbilidad por Enfermedad Respiratoria Aguda -IRA- en personas entre 0 y 5 años</t>
  </si>
  <si>
    <t>Hasta la semana 52 de 2024 se confirmaron 7 casos de mortalidad por Neumonia en menores de 5 años, con una tasa de motalidad por IRA DE 4,94 x 100.000 menores de 5 años . Actualmente se realizan acciones conjuntas para la reducción de la mortalidad dentro de las estrategia del programa ERA Y EDA en el nivel institucional, intersectorial y comunitario. ,Se realiza promoción de los 3 mensajes clave para la prevención de IRA Y EDA, como cuidar los niños en casa y signos de alarma para consultar al medico, capacitaciones al recurso hmano en la RIA de primera infancia , programa ERA y EDA, DNT, curso de AIEPI comunitario y clinico, seguimiento al funcionamiento de la estrategia salas ERA y adherencia a las GPC en ERA Y EDA de los s ervicios de urgencias . los casos estan localizados principalmente en las comunas del oriente y ladera de Cali. El indicador esta por debajo de la meta del Plan Decenal de Salud Publica PDSP 2022-2031 la cual es de 13,4 *100.000 menores de 5 años a 2031.</t>
  </si>
  <si>
    <t>Reducir los embarazos en la población adolescente a menos de 20 x 1000 adolescentes</t>
  </si>
  <si>
    <t>Porcentaje de embarazos en mujeres adolescentes 26,7 x 1000 adolescentes</t>
  </si>
  <si>
    <t>La tasa de fecundidad en adolescentes para el año 2024 se cerró en 9,92 por cada 1.000 mujeres de entre 10 y 19 años, por debajo de la meta estipulada de 20,04. Esta reducción refleja el impacto de los procesos de educación en salud sobre derechos reproductivos, así como el acceso a la atención en salud en anticoncepción y planificación familiar, brindada tanto de manera individual como grupal a adolescentes y jóvenes.</t>
  </si>
  <si>
    <t>Aumentar al 86% la población de la zona rural del municipio de Cali cubierta con sistema de Acueducto y con Planta de Tratamiento de Agua para Consumo.</t>
  </si>
  <si>
    <t>Cobertura de agua potable zona rural</t>
  </si>
  <si>
    <t xml:space="preserve">La Secretaría de Vivienda Social y Hábitat teiene asignadas tres acciones dentro de la política pública establecida en el Acuerdo 0392 de 2015, dirigida a la primera infancia, infancia y adolescencia. El gestor de estas acciones debe ser la Unidad Administrativa de Servicios Públicos Municipales (UAESPM), creada por la Secretaría de Vivienda Social y Hábitat cumpliendo con el Decreto 0516 de 2016, específicamente en el Capítulo 11, Sector Vivienda Social y Hábitat, Subcapítulo 2, Artículo 219, se creó la UAESPM como un organismo autónomo sin personería jurídica, con autonomía administrativa y financiera. Por misionalidad y diseño jurídico-institucional, la UAESPM adebe asumir directamente la responsabilidad de las acciones de esta política pública, dejando de estar bajo la dirección de la Secretaría de Vivienda Social y Hábitat. 
Por medio del radicado 202441470100020144 fue solicitado ajustes al indicador y al ejecutor de las acciones A la Sec. de Bienestar Social sin que se obtuviera respuesta de ello por vía de oficio. 
Pese a ello, en los proyectos que desarrolla la secretaría se contempla la población de primera infancia, infancia y adolescencia, como beneficiarios indirectos por pertenecer a los hogares postulados, ya que la oferta institucional se enfocada exclusivamente a las personas mayores de dieciocho (18) años que viven en el Distrito especial de Santiago de Cali. Adicionalmente, por medio de la PP Mi Hábitat y las acciones de mejoramiento integral, además de garantizar el acceso a equitativo a servicios básicos como educación, atención médica, vivienda, agua potable y saneamiento para todos los grupos poblacionales, son fundamentales para los niños, niñas y adolescentes por varias razones: Desarrollo saludable: Un entorno físico y social adecuado es esencial para el desarrollo saludable de los niños y jóvenes. El acceso a viviendas seguras, espacios verdes, parques, áreas recreativas y servicios básicos como agua potable y saneamiento contribuyen a su bienestar físico, mental y emocional. 
</t>
  </si>
  <si>
    <t>Aumentar al 55% las viviendas de la zona rural del municipio de Cali cubiertas con sistema de Alcantarillado.</t>
  </si>
  <si>
    <t>Número de viviendas con servicio de Alcantarillado</t>
  </si>
  <si>
    <t xml:space="preserve">La Secretaría de Vivienda Social y Hábitat tiene asignadas tres acciones dentro de la política pública establecida en el Acuerdo 0392 de 2015, dirigida a la primera infancia, infancia y adolescencia. El gestor de estas acciones debe ser la Unidad Administrativa de Servicios Públicos Municipales (UAESPM), creada por la Secretaría de Vivienda Social y Hábitat cumpliendo con el Decreto 0516 de 2016, específicamente en el Capítulo 11, Sector Vivienda Social y Hábitat, Subcapítulo 2, Artículo 219, se creó la UAESPM como un organismo autónomo sin personería jurídica, con autonomía administrativa y financiera. Por misionalidad y diseño jurídico-institucional, la UAESPM debe asumir directamente la responsabilidad de las acciones de esta política pública, dejando de estar bajo la dirección de la Secretaría de Vivienda Social y Hábitat. 
Por medio del radicado 202441470100020144 fue solicitado ajustes al indicador y al ejecutor de las acciones A la Sec. de Bienestar Social sin que se obtuviera respuesta de ello por vía de oficio. 
Pese a ello, en los proyectos que desarrolla la secretaría se contempla la población de primera infancia, infancia y adolescencia, como beneficiarios indirectos por pertenecer a los hogares postulados, ya que la oferta institucional se enfoca exclusivamente a las personas mayores de dieciocho (18) años que viven en el Distrito especial de Santiago de Cali. Adicionalmente, por medio de la PP Mi Hábitat y las acciones de mejoramiento integral, además de garantizar el acceso equitativo a servicios básicos como educación, atención médica, vivienda, agua potable y saneamiento para todos los grupos poblacionales, son fundamentales para los niños, niñas y adolescentes por varias razones: Desarrollo saludable: Un entorno físico y social adecuado es esencial para el desarrollo saludable de los niños y jóvenes. El acceso a viviendas seguras, espacios verdes, parques, áreas recreativas y servicios básicos como agua potable y saneamiento contribuyen a su bienestar físico, mental y emocional. 
</t>
  </si>
  <si>
    <t>15.000 familias fortalecidas con hábitos de crianza, inteligencia emocional y prevención de la violencia familiar</t>
  </si>
  <si>
    <t>Número de familias fortalecidas con hábitos de crianza, inteligencia emocional, prevención de la violencia familiar.</t>
  </si>
  <si>
    <t>Indicador a cargo de Bienestar Social</t>
  </si>
  <si>
    <t>Incrementar a 36 servicios de salud amigables bajo modelo de atención integral</t>
  </si>
  <si>
    <t>Número de servicios de salud amigables bajo modelo de atención integral.</t>
  </si>
  <si>
    <t>Duarente 2024 se continuó con el cumplimiento de la meta: servicios de salud amigables bajo modelo de atención integral, sobrepasando la meta total de la política, la cual se encontraba en 36, reportando un total de 40 Servicios de Salud Amigables en el distrito de Cali</t>
  </si>
  <si>
    <t>Promoción permanente de rutas de atención y prevención contra el maltrato infantil y abuso sexual.</t>
  </si>
  <si>
    <t>% de casos denunciados de maltrato en niños, niñas y adolescentes entre cero (0) y 17 años atendidos.</t>
  </si>
  <si>
    <t>Se ha atendido el 100% de los casos denunciados de maltrato en niños, niñas y adolescentes entre cero (0) y 17 años.</t>
  </si>
  <si>
    <t>BP-26005483</t>
  </si>
  <si>
    <t>BP-260054831010111</t>
  </si>
  <si>
    <t>Se han implementado rutas de atención integral por competencias interinstitucionales en el municipio en el 100% de los casos presentado en situación de maltrato y abuso sexual en los niños, niña y adolescentes.</t>
  </si>
  <si>
    <t>% de casos de denuncia por abuso sexual en niños, niñas y adolescentes entre cero (0) y 17 años atendidos</t>
  </si>
  <si>
    <t>Se ha atendido el 100% de los casos denunciados por abuso sexual a menors entre 0 y 17 años.</t>
  </si>
  <si>
    <t>BP-260054831010110</t>
  </si>
  <si>
    <t>100% de las sedes básicas primaria oficiales implementando intervenciones para la prevención del consumo de sustancias psicoactivas, alcohol y tabaco a través de la estrategia de escuelas saludables en el municipio.</t>
  </si>
  <si>
    <t>Número de sedes de básica primara oficiales implementando intervenciones para la prevención consumo de sustancias psicoactivas, alcohol y tabaco a través de la estrategia de escuelas saludables en el municipio</t>
  </si>
  <si>
    <t>En 2024 se intervinieron 100 escenarios educativos , donde se realizó sensibilización y capacitación en Prevención de consumo de SPA legales e ilegales, pautas de crianza y en habilidades para la Vida - Gestión de Emociones.</t>
  </si>
  <si>
    <t>BP-260037141020101</t>
  </si>
  <si>
    <t>Asistencia técnica en protocolos y guías de atención en intento de suicidio a 55 IPS públicas y privadas y EAPB con población de los regímenes subsidiados y contributivos</t>
  </si>
  <si>
    <t>Número de IPS públicas y privadas y EAPB con población de los regímenes subsidiados y contributivos Asistencia técnica en protocolos y guías de atención en intento de suicidio.</t>
  </si>
  <si>
    <t xml:space="preserve">El indicador es de incremento acumulado, es decir que la meta programada para 2024 corresponde a 10 instituciones, cumplimiento del 100% de la meta anual y del decenio con 55 instituciones. Las asistencias técnicas se llevaron a cabo en el marco del abordaje de los protocolos de atención integral, con un enfoque específico en los ejes de violencias e intentos de suicidio. Estas actividades se realizaron en estrecha articulación con el equipo interdisciplinario conformado por epidemiólogos, médicos, psicólogos y trabajadores sociales. Las asistencias técnicas estuvieron dirigidas a diversas IPS públicas y privadas, así como a las EAPB y hospitales de la ciudad de Santiago de Cali.
</t>
  </si>
  <si>
    <t>40 zonas de orientación escolar para la promoción de la salud, prevención y mitigación del consumos de sustancias psicoactivas y los problemas asociados (violencias)</t>
  </si>
  <si>
    <t>Número de zona de orientación escolar de para la promoción de la salud, la prevención y mitigación del consumos de sustancias psicoactivas y violencias los problemas asociados (violencias)</t>
  </si>
  <si>
    <t xml:space="preserve">En el marco de las acciones para la promoción de la salud y la prevención del consumo de sustancias psicoactivas y las violencias, en 2024 se implementaron acciones en 20 zonas de orientación escolar en colaboración con las Empresas Sociales del Estado (ESE). Estas zonas fueron contratadas con el objetivo de fortalecer las estrategias preventivas y de mitigación en los entornos educativos y comunitarios. Meta total acumulada alcanzada: 40 zonas.
Las intervenciones realizadas estuvieron orientadas a promover la articulación con redes comunitarias con el fin de generar un impacto positivo en los niños, niñas y adolescentes. A través de estas acciones, se buscó prevenir afectaciones en la salud mental, como trastornos emocionales y psicológicos, y reducir la incidencia de violencias y consumo de sustancias psicoactivas.
</t>
  </si>
  <si>
    <t>BP-26002866</t>
  </si>
  <si>
    <t>BP-260028661010113</t>
  </si>
  <si>
    <t>120 entornos saludables y seguros para los niños, niñas y adolescentes con medidas como la ley calabaza, cámara de vigilancia, actividades lúdicas, culturales y deportivas, iluminación de parque y zona verdes.</t>
  </si>
  <si>
    <t>Número de entornos saludables y seguros para los niños, niñas y adolescentes.</t>
  </si>
  <si>
    <t xml:space="preserve">En 2024 se realizó el primer Comité Distrital “Entornos para la Vida” Espacio en el cual en articulación con la Subsecretaría de Territorios de Inclusión y Oportunidad TIO y Las ESES con los equipos básicos de Salud - Estrategia APS, se socializaron los 8 territorios a intervenir con Criterio, Sanitario, ambiental y social, los cuales corresponde a: Comuna 6 – Barrio Floralia, Comuna 13 – Barrio Poblado II, Comuna 14 – Barrio Manuela Beltrán, Comuna 15- Barrio Comuneros I, Comuna 16- Barrio Antonio Nariño, Comuna 18- Barrio Alto Nápoles, Comuna 21 – Proyecto Presupuesto Participativo y El Corregimiento el Hormiguero. Territorios en los cuales se intervino los Entornos de Vida Cotidiana y se establecieron concertadamente con la comunidad las alternativas de solución a las problemáticas identificadas intersectorialmente con las instancias de participación comunitaria.
Respecto a la Mesa técnica de Integración Educación- Salud Para la Calidad del Entorno Educativo para el año 2024, inicio reunión el 15 de marzo, con la participación de sec. educación, sec. salud, sec. movilidad, sec. del deporte, EMCALI, donde se socializaron las metas y actividades proyectadas para el año 2024. 
El 19 de abril de 2024, se socializaron los proyectos de la secretaria de Educación Subsecretaria de Calidad, COMCE, ETV, Servicios Amigables, Profamilia, ETV y programa de cáncer y se logró concertar dos jornadas de salud en: Sede San Juan Bautista de la Salle para el día 30 de abril y en la jornada de salud de la caminata de la REDCUPS, donde participan las Instituciones de Educación Superior, realizada el 27 de abril. El 18 de junio de 2024, se socializó la propuesta de la secretaria de cultura, se logró concertar capacitaciones del componente ambiental para los meses de julio, agosto y por último se socializó el cronograma de las jornadas de salud:.
</t>
  </si>
  <si>
    <t>100% de las sedes de básicas primaria implementando intervenciones para la adopción de ambientes y entornos saludables</t>
  </si>
  <si>
    <t>% de las sedes de básicas primaria implementando intervenciones para la adopción de ambientes y entornos saludables</t>
  </si>
  <si>
    <t xml:space="preserve">En 2024 se realizó sensibilización y capacitación en prácticas del cuidado y protección del ambiente: disposición adecuada de residuos sólidos, prevención de Enfermedades Transmitidas por vectores y prevención de enfermedades zoonóticas, en el 67% (67 ) de las sedes priorizadas en 2024; respondiendo a la actividad : realizar procesos de información, comunicación en educación en salud con énfasis en las prácticas del autocuidado de la salud en los entornos cotidianos de los cursos de vida de infancia, adolescencia y juventud, del proyecto “ Fortalecimiento de la Promoción y Mantenimiento de la Salud en los Cursos de Vida de Infancia Adolescencia y Juventud” 
</t>
  </si>
  <si>
    <t>BP-26003714</t>
  </si>
  <si>
    <t>Implementación de las Rutas en los diferentes niveles de gestión del riesgo (Prevención Temprana, prevención urgente y prevención en protección) de reclutamiento forzado y todas la formas de utilización de niños, niñas y adolescentes en el marco del CONPES 3673 de 2010</t>
  </si>
  <si>
    <t>Responsabilidad de Secertaría de Paz y Cultura Ciudadana</t>
  </si>
  <si>
    <t>Territorialización de la Política Pública de Prevención del Reclutamiento en el municipio de Santiago de Cali, de acuerdo a lo establecido en el Documento CONPES No 3673 de julio de 2010 y en el informe de riesgo del Sistema de Alertas tempranas.</t>
  </si>
  <si>
    <t>100% de los niños menores de un año registrados</t>
  </si>
  <si>
    <t>No es competencia de Secretaría de Salud. Competencia de Registraduría e IPS con la certificación de nacido vivo.</t>
  </si>
  <si>
    <t>Derechos Humanos</t>
  </si>
  <si>
    <t>2.1. Promover el acceso en la atención a salud que permita la relación entre los actores del sistema de salud y los usuarios, mediante la eliminación de barreras con enfoque de derechos.</t>
  </si>
  <si>
    <t>Personas atendidas con servicio de salud</t>
  </si>
  <si>
    <t xml:space="preserve">Durante el período de enero a noviembre de 2024, la Secretaría de Salud, a través del Servicio de Atención a la Comunidad (SAC), recepcionó 19.559 solicitudes de usuarios por barreras de acceso a la atención en salud, logrando la restitución efectiva de derechos en 15.100 casos. La Secretaría brindó atención las 24 horas mediante una estrategia de escucha activa comunitaria y articuló esfuerzos con los actores del sistema bajo la estrategia Navegador EAPB in situ, contando con un referente en cada una de las EAPB de la ciudad.
Asimismo, se implementó y ajustó un aplicativo de seguimiento a las acciones realizadas por el equipo de atención a la comunidad, a través de la construcción de un Modelo Predictivo/Preventivo y Reactivo. Desde el enfoque predictivo en salud, se consolidó un observatorio territorial con el objetivo de facilitar el acceso a la información para todos los grupos del organismo. Este modelo permitió el análisis continuo de la situación de salud y sus tendencias en la comunidad, lo que contribuyó a la identificación de alertas y a la formulación de planes de trabajo enfocados en responder a las necesidades de los usuarios de los servicios de salud.
Se llevaron a cabo acciones de acompañamiento comunitario a las veedurías ciudadanas en los territorios, fomentando la cercanía con la población y garantizando la participación social en la vigilancia del derecho a la salud. Además, la Secretaría de Salud participó en diversas ferias de servicios dirigidas a la comunidad caleña y la población migrante, tales como la Feria de Servicio Recuperemos Cali y Radio al Barrio, en la Comuna 14 (Bulevar del Oriente), la Comuna 6 (Petecuy I) y la Comuna 20 (CDI Cuna de Campeones). También estuvo presente en manifestaciones como el plantón de Emssanar en defensa de la población con discapacidad.
En el ámbito de la capacitación y el acompañamiento, se realizaron actividades de control social en la EAPB Sanitas, acompañamientos en la Comuna 12 y apoyos a Medical Teams en Altos de Menga (sector Vagón Alto), el comedor comunitario Semillas de Amor, el Centro Intégrate Cali y la Biblioteca Pública Municipal Siloé (Intégrate móvil) en la Comuna 20.
Desde el SAC y la Defensoría del Paciente, se obtuvieron resultados significativos en la reducción de barreras de acceso a la salud, fortaleciendo la credibilidad comunitaria, la articulación intersectorial y el impacto social en la protección de los derechos en salud tanto en zonas urbanas como rurales de Cali. La estrategia de escucha activa comunitaria permitió identificar y abordar las dificultades de acceso a los servicios de salud con cobertura en todos los corregimientos y comunas de la ciudad. Además, el posicionamiento del proyecto entre los diferentes grupos de valor contribuyó de manera significativa a la garantía y protección de estos derechos.
</t>
  </si>
  <si>
    <t xml:space="preserve">BP26003041
</t>
  </si>
  <si>
    <t xml:space="preserve">BP26003041010108
</t>
  </si>
  <si>
    <t xml:space="preserve">$0
</t>
  </si>
  <si>
    <t>BP26005449</t>
  </si>
  <si>
    <t>2.2. Implementar estrategia pedagógica que promueva los hábitos de alimentación y estilo de vida saludable como garantía del derecho a la salud en adherencia de la Política Pública de Seguridad Alimentaria y Nutricional; orientada a la ciudadanía en general y particularmente a madres gestantes y niños y niñas de la primera infancia</t>
  </si>
  <si>
    <t>Estrategia pedagógica que promuevan los hábitos de alimentación y estilo de vida saludable orientada a la ciudadanía en general y particularmente a madres gestantes y niños y niñas de la primera infancia implementada</t>
  </si>
  <si>
    <t xml:space="preserve">Como antecedente, la secretaría de salud reportó que en el año 2022  lanzó la iniciativa "Come Bien, Come Consciente" en Santiago de Cali con el objetivo de promover una alimentación saludable y consciente en la comunidad de Santiago de Cali. Esta estrategia integral abarca diversos frentes para alcanzar un impacto significativo en la prevención de la malnutrición en todos los ciclos de vida. La estrategia se integró con los componentes de prevención de enfermedades crónicas, reconociendo la importancia de una alimentación adecuada para reducir el riesgo de mortalidad temprana, además se abordó la promoción de la lactancia materna en donde se ofrecieron cursos de consejería y ciclos de capacitación para fomentar la lactancia materna exclusiva y complementaria hasta los dos años, brindando a las madres las herramientas y el apoyo necesarios para una lactancia exitosa; en las tiendas escolares, establecimientos gastronómicos y comedores comunitarios: La estrategia se implementó en estos espacios para asegurar que las opciones de alimentación fueran saludables y accesibles para todos, se escogieron tres tiendas escolares modelo que sirvieron como ejemplo para otras instituciones, demostrando cómo ofrecer opciones de alimentación nutritiva y deliciosa a los estudiantes. La estrategia contó con el apoyo en medios de comunicación en donde se difundieron mensajes de la estrategia, incluyendo redes sociales, medios masivos de comunicación y materiales impresos, para esto, se desarrolló un concepto gráfico atractivo, el cual se difunde en diferentes plataformas para aumentar su visibilidad y alcance.
Para el 2024 se inició la implementación de la estrategia P.L.A.T.O.S, debido al alto consumo de alimentos azucarados y ultra procesados y los altos índices de exceso de peso en escolares que superan el 30% según reportes del sistema de vigilancia alimentario y nutricional se buscó aumentar la oferta de alimentos saludables por medio de una difusión y adherencia masiva a la normatividad. Para la difusión y cumplimiento de este decreto se estableció El Plan Local de Alimentación Totalmente Saludable – P.L.A.T.O.S, que buscó que las instituciones educativas cumplan el decreto 0918 del 2023 y se ciñan a los tiempos de desmonte de ventas de alimentos ultra procesados en las instituciones educativas; además de buscar la disponibilidad de agua potable, la realización de pedagogía en alimentación saludable y el fomento de la actividad física en los escolares. En el marco del día de la niñez se buscó resaltar la importancia de una alimentación escolar saludable y el papel de cada uno de los caleños en el éxito de esta estrategia. 
Con estas estrategias se impactaron cinco (5) entornos dentro de la ciudad (Hogar, Laboral, Institucional, Educativo y Comunitario) de la siguiente manera:
Entorno hogar: Se tuvo como objetivo realizar el 100% de los seguimientos a los hogares con niños y niñas menores de cinco años registrados con desnutrición en la ficha 113. Estas visitas tuvieron  como objetivo: Realizar tamizaje nutricional: Evaluar el estado nutricional del niño en profundidad para identificar posibles deficiencias, Validar la fórmula para generar recuperación nutricional: Asegurar que el niño recibiera la fórmula adecuada para su recuperación nutricional, Verificar los hábitos de vida saludable en el hogar: Brindar asesoría a la familia sobre la importancia de una alimentación balanceada, lactancia materna, actividad física adecuada y prácticas de higiene para prevenir la desnutrición, Derivación al programa de recuperación nutricional de la Secretaría de Bienestar Social: a la fecha el programa de recuperación nutrición no se encuentra activo, sin embargo, se hace remisión a comedores comunitarios cercanos a la residencia del menor. 
A 30 de noviembre del 2024, se realizaron 329 seguimientos a niños con desnutrición en sus hogares. 
Entorno educativo: El equipo de Infancia, Adolescencia y Juventud de la Secretaría Distrital de Salud trabajó en las escuelas públicas, privadas y de cobertura durante el presente período, a través de cuatro actividades principales, fortalecer la soberanía y seguridad alimentaria y nutricional en este entorno:
1. SISVAN Escolar: Con el objetivo de vigilar el estado nutricional de los estudiantes, se tuvo como meta para el semestre del 2024 la recolección de datos de peso y talla de 3000 niños en edad escolar.
2. Visitas a tiendas escolares: Se realizarán tres visitas anuales a aproximadamente 60 instituciones educativas para verificar la oferta de alimentos saludables y el cumplimiento del decreto 0918 de diciembre del 2023.
3. Capacitación en hábitos saludables: Se priorizará 85 instituciones educativas de primera infancia, infancia, adolescencia y juventud para recibir capacitación en alimentación saludable, actividad física, prevención del consumo de tabaco y alcohol, a noviembre del 2024 se capacitaron 529 agentes educativos que participaron en procesos de capacitación en signos de alarma de desnutrición, lactancia materna y alimentación complementaria
4. Vigilancia de la calidad nutricional del plan de alimentación escolar PAE: en cuanto a la oferta de alimentos saludables, calidad y cantidad, de acuerdo a la minuta proporcionada por la Secretaría de Educación y los estándares nacionales.
5. Encuentro de tenderos escolares: Se realizó el encuentro de tenderos escolares, el cual contó con la participación de 190 asistentes del entorno educativo que compartieron experiencias en cuanto a la promoción de alimentación saludable en las instituciones educativas, además se presentaron los retos del decreto 0918 del 2023, para la oferta de alimentos frescos, libres de sellos de advertencia en este entorno. 
Entorno comunitario: El equipo de infancia, adolescencia y juventud intervinieron en el entorno comunitario con Madres FAMI, redes comunitarias, grupos de participación comunitaria y centros de atención del adulto mayor, en donde se realizaron actividades de promoción de hábitos saludables, las actividades educativas se enfocaron en las siguientes temáticas: Lactancia materna en FAMI, Alimentación complementaria,  Formación de hábitos de alimentación en niños, Formación de hábitos de alimentación en adultos, Elección de alimentos de alto aporte nutricional,  Interpretación de rotulado y etiquetas nutricionales y  Alimentación en enfermedades no transmisibles en adultos mayores.
Se resalta la participación de 519 madres gestantes y lactantes en la FIESTETA, en donde se celebró la semana de la lactancia materna en las cinco ESE de la ciudad, y 463 personas intervenidas de los diferentes grupos comunitarios a noviembre del 2024
Entorno laboral: Se brindó asistencia técnica a empresas de la ciudad para fomentar hábitos de vida saludables y la creación de Salas Amigas de la Familia Lactante (SAFL) en el entorno laboral, apoyando a las madres trabajadoras a continuar con la lactancia complementaria en los niños y niñas lactantes, actualmente se tiene 54 salas.
Para el segundo semestre del 2024 se realizaron 39 actividades educativas en empresas, centros comerciales y restaurantes sobre temas como la prevención del consumo excesivo de nutrientes de interés en salud pública y alérgenos en los alimentos y jornadas de peso y talla para determinar el estado nutricional de los adultos, brindándoles información y orientación para fomentar hábitos de vida saludable, en el primer semestre no se realizaron estas jornadas en el entorno laboral. 
Entorno institucional:  Con el objetivo de verificar el cumplimiento de las rutas de atención en salud en las Entidades Administradoras de Planes de Beneficios (EAPB), las Empresas Sociales del Estado (ESE) y las Instituciones Prestadoras de Salud (IPS), se realizaron actividades de asistencia técnica enfocadas en:
1. Promoción de la lactancia materna: Se brindó capacitación a los profesionales de la salud para que brinden apoyo y asesoría adecuada a las madres lactantes, promoviendo la lactancia materna como la mejor opción para la alimentación de los bebés durante los primeros seis meses de vida.
2. Promoción de hábitos de vida saludables: Se capacitó a los profesionales de la salud para que promuevan estilos de vida saludables entre la población, incluyendo una alimentación balanceada, actividad física regular y prácticas de higiene adecuadas.
3. Capacitación en el diagnóstico y tratamiento oportuno de la malnutrición: Se realizó la mesa RED NUTRIR en donde se reiteró la importancia del uso de fórmulas terapéuticas para el manejo de la desnutrición infantil y la importancia de la lactancia materna en todos los entornos. Para este espacio asisten 60 profesionales de la salud de diferentes EAPBS, ESE E IPS. 
Estas acciones se enmarcaron en las Rutas Integrales de Atención en Salud, específicamente en la Ruta de Atención y Mantenimiento de la Salud y la Ruta de Alteraciones Nutricionales, establecidas en las Resoluciones 2350 de 2020 y 2465 de 2016.
El objetivo de estas capacitaciones fue fortalecer las competencias del personal de salud para que puedan brindar una atención integral y de calidad a la población, especialmente en lo que respecta a la promoción de la lactancia materna, la promoción de hábitos de vida saludables y el diagnóstico y tratamiento oportuno de la malnutrición.
A noviembre se realizaron 38 asistencias técnicas en EAPB, IPS y ESE en Santiago de Cali
</t>
  </si>
  <si>
    <t xml:space="preserve">BP26003055
</t>
  </si>
  <si>
    <t xml:space="preserve">BP260030551020110
</t>
  </si>
  <si>
    <t xml:space="preserve">
BP26005471</t>
  </si>
  <si>
    <t xml:space="preserve">
BP260054711010107</t>
  </si>
  <si>
    <t xml:space="preserve">
$17.664.351</t>
  </si>
  <si>
    <t>2.3. Fortalecer la prevención y atención dirigida a personas con problemas de consumo de sustancias psicoactivas, para su tratamiento y resocialización.</t>
  </si>
  <si>
    <t>Personas en situación y riesgo de consumo de sustancias psicoactivas atendidas con acciones de prevención</t>
  </si>
  <si>
    <t xml:space="preserve">Durante el primer semestre de 2024, se trabajó en la formulación del proyecto de inversión y en los procesos de planificación y contratación, con el objetivo de iniciar las acciones en el segundo semestre del año. El enfoque principal está en capacitar a personas en diversos entornos: educativo (secundaria y educación superior), laboral, institucional y comunitario (incluyendo barberías o peluquerías) en el área norte de la ciudad, que abarca las comunas 1, 2, 3, 4, 5, 6, 7, 8 y 9.
Las acciones propuestas están orientadas a contribuir a los ejes estratégicos y objetivos de la política pública. En el ámbito de la prevención y promoción de la salud, se busca atender a personas en riesgo mediante intervenciones preventivas que eviten patrones de consumo que puedan comprometer su integridad y bienestar. Asimismo, se pretende fomentar una cultura de paz y no violencia al reducir la incidencia de comportamientos violentos o delictivos asociados con la adicción, promoviendo así una sociedad más segura. En cuanto al acceso a la justicia y rehabilitación, las acciones están dirigidas a ofrecer alternativas de rehabilitación y a disminuir la necesidad de intervención judicial al abordar problemas de consumo antes de que se conviertan en delitos. Finalmente, se busca implementar procesos de capacitación en inclusión social y salud mental, abarcando aspectos como la promoción de la salud mental, el cuidado del cuidador y el abordaje del consumo de sustancias psicoactivas, con el fin de contribuir a una sociedad más inclusiva y equitativa.
Para el segundo semestre las actividades de capacitación correspondientes al cumplimiento del indicador se llevaron a cabo a través de las Empresas Sociales del Estado (ESE) Norte, Oriente y Centro. En este proceso, se logró impactar a un total de 750 personas intervenidas en los cinco entornos
Se realizaron actividades en el entorno educativo, abarcando tanto estudiantes de secundaria en instituciones públicas como en instituciones de educación superior públicas y privadas. Asimismo, se desarrollaron acciones en los entornos institucional, laboral, hogar y comunitario, incluyendo intervenciones en peluquerías y barberías.
Para estas capacitaciones, se diseñaron módulos virtuales y actividades presenciales. Los cinco módulos virtuales fueron elaborados en conjunto con el subgrupo de salud mental y alojados en la plataforma Moodle para su difusión en los espacios concertados. Además, se realizó un encuentro vivencial de multiplicación en cada proceso formativo, garantizando aspectos logísticos como refrigerios, papelería y otros elementos necesarios para el cuidado de los asistentes. También se diseñaron piezas gráficas, como volantes y videoclips, que permitieron documentar experiencias en cada entorno. Al finalizar cada proceso, se imprimieron 30 cartillas que recopilaron dichas experiencias, incluyendo recomendaciones sobre el cuidado y los derechos en salud mental.
</t>
  </si>
  <si>
    <t>4.1. Desarrollar procesos de orientación sobre los derechos familiares, sexuales y reproductivos, fundamentados en el principio de igualdad, no discriminación y respeto por las identidades desde la perspectiva de género y el enfoque de derechos y el enfoque diferencial, dirigido a toda la población.</t>
  </si>
  <si>
    <t>Procesos de orientación con enfoque diferencial sobre los derechos sexuales y reproductivos desarrollados</t>
  </si>
  <si>
    <t xml:space="preserve">Durante el primer semestre de 2024, se implementó un proceso para la promoción de los derechos sexuales y reproductivos de hombres y mujeres, con un enfoque en la identificación del riesgo, con el objetivo de fortalecer la promoción de estos derechos con enfoque diferencial y equidad de género. Se desarrollaron dos campañas de movilización denominada “Por una Maternidad Segura” y “Si Tienes Riesgo, No te Arriesgues” en las comunas 20 y 14, utilizando el Modelo de Empoderamiento Comunitario, que continuó en dichas comunas durante el segundo semestre de 2024, por medio de la contratación del Plan de Intervenciones Colectivas (PIC) con la ESE Oriente y la ESE Ladera.
Este proceso se focalizó en mujeres adultas lideresas del Oriente y Ladera del distrito de Santiago de Cali, en articulación con Empresas Sociales del Estado, actores intersectoriales y líderes comunitarios, contando con la participación de 60 personas. Se llevaron a cabo diversas acciones, tales como el desarrollo de capacidades para la promoción y exigibilidad de los derechos sexuales y reproductivos, la creación de espacios de diálogo entre las instituciones sectoriales (EAPB, IPS, DTS), transectoriales y comunitarios para la promoción y exigibilidad de estos derechos, y acciones de acompañamiento y seguimiento a los actores del sistema para el fortalecimiento de la gestión en salud pública, incluyendo el apoyo a la supervisión de acciones del PIC.
Se realizaron acciones educativas, festivales de salud sexual y reproductiva y tamizajes a través de las ESE y EAPB, considerando un enfoque diferencial para reconocer las particularidades de las víctimas del conflicto armado, comunidades afro, indígenas, diversidad sexual y habitantes de y en calle. Con ello, se buscó la rehabilitación de sus condiciones de salud, incluyendo medidas de satisfacción que condujeran a la promoción y desarrollo de acciones para garantizar la identidad. Se realizaron los espacios “Hablemos de Sexualidad Comunal” con enfoque en los 12 derechos sexuales y actividades de educación en territorio sobre el uso del condón y la prevención de ITS. Los agentes comunitarios trabajaron en la captación y seguimiento de gestantes antes de la semana 10, fortaleciendo el conocimiento y habilidades en salud sexual y reproductiva.
Se implementaron mesas de salud migrantes y jornadas barriales con ediles y asociaciones de usuarios y madres de familia para asegurar la participación y transparencia. Asimismo, se trabajó en el marco de la ruta de atención materno perinatal y en el ejercicio de los derechos sexuales en los ámbitos institucional, comunitario, educativo y del hogar. Se aplicaron estrategias del Ministerio de Salud, alineadas con los derechos sexuales y reproductivos.
Gracias a las acciones implementadas, se logró una reducción del 4% del embarazo adolescente en la comuna 14, específicamente en el barrio Manuela Beltrán.
Para el segundo semestre de 2024, se dió continuidad a los procesos de empoderamiento en derechos sexuales y reproductivos, en el marco de la reducción de la mortalidad materna con el PLAN PAREM.
Concluyendo el desarrollo de estas estrategias en 2024 con la capacitación de 80 actores de las zonas de Ladera y Oriente en talleres para la maternidad segura, con enfoque en la captación de gestantes antes de la semana 10. Asimismo, se capacitaron 40 personas en emergencias obstétricas comunitarias, con la construcción de rutas y directorios de emergencias. Estos talleres se llevaron a cabo en zonas con alta morbilidad materna extrema, priorizando a 160 gestantes de alto riesgo obstétrico pertenecientes a las ESE Ladera y Oriente, quienes recibieron una subvención en transporte (tarjeta con 10 pasajes del Mío) para reducir barreras de acceso a la atención en salud en el nivel complementario, así como materiales informativos sobre alimentación saludable.
Se trabajó en el desarrollo de capacidades en el marco de la gestión de la salud pública con los actores sectoriales, intersectoriales y comunitarios de competencia distrital, abordando temas como el riesgo reproductivo, embarazo planeado, consulta preconcepcional, consejería en SSR, anticoncepción, importancia del control prenatal precoz, adherencia al control prenatal, ITS, violencia intrafamiliar, violencia contra la mujer y abuso sexual.
Se llevaron a cabo espacios en territorio bajo la iniciativa “Hablemos de Sexualidad”, con enfoque en los 12 derechos sexuales, promoviendo la identificación del riesgo y la equidad de género en la promoción de los derechos sexuales y reproductivos. Además, se implementaron mesas de salud migrantes y se participó en jornadas barriales con ediles, asociaciones de usuarios y madres de familia, capacitando a 200 personas hasta noviembre de 2024.
Una de las acciones destacadas en 2024 fue la atención intercultural en las salas de parto de la ruta materno perinatal en la zona de Ladera, lo que representó un avance significativo en la atención con enfoque diferencial y de género.
</t>
  </si>
  <si>
    <t>BP260031711010120</t>
  </si>
  <si>
    <t>4.2. Promover estrategia de reconocimiento de los saberes ancestrales relacionados con las medicinas, la partería y otras prácticas propias de los pueblos indígenas y comunidades afrodescendientes en los distintos escenarios de ciudad, favoreciendo su preservación.</t>
  </si>
  <si>
    <t>Estrategia de reconocimiento promovida</t>
  </si>
  <si>
    <t xml:space="preserve">En el primer semestre del 2024, se promovió una estrategia que, para el año en curso, la cual se enfocó en la concertación con Consejos Comunitarios como La Playa Renaciente, Palenque El Hormiguero, la Federación de Colonias de la Zona Pacífica y organizaciones de base, con el fin de construir colectivamente una metodología práctica y participativa a través de encuentros en territorio. El criterio para la focalización de la población fue el autoreconocimiento como población afro y/o la pertenencia a una organización, asociación, federación o consejo comunitario afro, impactando zonas como el Corregimiento de Navarro - Zona Norte, Corregimiento El Hormiguero y Comunas 13, 14, 15, 16 y 21.
Este proyecto logró impactar a más de 2,300 personas a través de las actividades ejecutadas en el PIC de 2023, desarrolladas en colaboración con los Consejos Comunitarios para la implementación del modelo de salud étnico. Para la vigencia de 2024, se llevaron a cabo concertaciones para dar continuidad a estas actividades y ampliar el impacto mediante jornadas, eventos y reuniones futuras. La coordinación se realizó en articulación con las ESE Oriente y ESE Ladera, la Secretaría de Bienestar Social, la Secretaría de Paz y Cultura Ciudadana y entidades como la OIM, World Vision, la Universidad San Martín, consejos comunitarios y organizaciones étnico-territoriales.
Se trabajó bajo un enfoque diferencial, estableciendo mesas de concertación con comunidades indígenas y afro para planificar, implementar y evaluar las actividades, asegurando que se tomarán en cuenta sus aportes para el mejoramiento de los proyectos. Estas mesas de concertación incluyeron a comunidades indígenas organizadas en los nueve cabildos y un resguardo, y a comunidades afro representadas por los tres consejos comunitarios, federaciones de colonias, organizaciones de base y la comunidad en general. A través de estas mesas se aseguró la implementación de un enfoque diferencial, se planificaron jornadas interculturales para integrar la medicina ancestral con la occidental, fortaleciendo la identidad y el acceso a la salud.
Para el desarrollo y la ejecución de acciones en los proyectos afro e indígena, se tuvo en cuenta el árbol de problemas realizado y concertado con las organizaciones, el cual permitió diseñar y presentar el proyecto que se llevó a cabo. Este fue el resultado de las concertaciones realizadas con los ocho cabildos en contexto de ciudad, un resguardo, organizaciones afro, consejos comunitarios y la comunidad receptora afro.
En el segundo semestre, de julio a noviembre del 2024, se realizaron actividades en articulación con los líderes de las organizaciones en la comunidad para la identificación y vinculación de sabedores y grupos de jóvenes en el marco de la promoción y fortalecimiento de saberes ancestrales en la red de jóvenes. Se llevaron a cabo concertaciones en la comuna 18 y en el Consejo Comunitario Palenque Hormiguero, se conformaron equipos de atención en salud afro con conocimiento en medicina ancestral, se realizaron jornadas de salud concertadas con participación de la comunidad y se fortalecieron redes familiares, comunitarias e institucionales para promover prácticas claves de primera infancia. Además, se desarrolló el mapeo de actores con líderes comunitarios, acciones que condujeron al foro intercultural.
De enero a junio 30 del 2024, la Secretaría Distrital de Salud formuló el proyecto de inversión para el subgrupo de enfoque diferencial. Se llevaron a cabo dos reuniones con el Comité Territorial de Cali Afro, en donde se concertó que el proyecto se dirigiera a la política pública Cali Afro.
Así mismo para el segundo semestre del 2024, se realizó una adición presupuestal para las acciones metodológicas de la logística del foro intercultural, en donde participaron 400 personas afrodescendientes de los Consejos Comunitarios Palenque Hormiguero, Consejo Playa Renaciente, organizaciones de base y la Federación de Colonias de la Zona Pacífica, con el fin de llevar a cabo una construcción concertada y estratégica del mencionado foro.
Con los cabildos indígenas en contexto de ciudad, se realizaron cuatro reuniones para la formulación del proyecto con el nuevo plan de desarrollo a cuatro años, avanzando en la implementación de los sistemas de medicina ancestral indígena.
De julio a noviembre 30 del 2024, la Secretaría Distrital de Salud, en concertación con autoridades indígenas de los cabildos indígenas de Cali, formuló las acciones y actividades de inversión, las cuales quedaron enmarcadas en el proyecto del subgrupo de enfoque diferencial.
</t>
  </si>
  <si>
    <t xml:space="preserve">BP260033381020128
</t>
  </si>
  <si>
    <t xml:space="preserve">$11.095.000
</t>
  </si>
  <si>
    <t xml:space="preserve">
BP26005455</t>
  </si>
  <si>
    <t xml:space="preserve">
BP260054551010101
</t>
  </si>
  <si>
    <t xml:space="preserve">
$17.752.000
</t>
  </si>
  <si>
    <t xml:space="preserve">
$23.766.000</t>
  </si>
  <si>
    <t>Recicladores de Oficio</t>
  </si>
  <si>
    <t xml:space="preserve">Afiliar o vincular a las sistema de seguridad social a los recicladores de oficio </t>
  </si>
  <si>
    <t>Personas recicladoras de oficio afiliadas  o vinculadas  al sistema de
seguridad social en salud</t>
  </si>
  <si>
    <t xml:space="preserve">Para la vigencia 2024, se contaba con una base de datos de 3658 recicladores de oficio, de los cuales 3252 se encuentran activos en las diferentes  EAPB. De los 3658 activos en las diferentes organizaciones de recicladores de oficio, encontramos 2598 afiliados al régimen subsidiado y 654 al régimen contributivo, es decir el 95% se encuentran asegurados (3491); 127 reportan fallecidos, 106 sin afiliación o en estado retirado o desafiliado y 167 registros no cuentan con datos para proceso de validación.
De los 106 casos reportados en el cruce como SIN ASEGURAMIENTO en el sistema, se verifico información de contacto para adelantar gestión de afiliación de oficio por parte del equipo de Promoción de la Afiliación, de los cuales solo 20 casos cuentan con número telefónico; Se asume la información para la gestión de los casos a través de llamadas telefónicas donde se pueda verificar la información de identificación o datos para tramitar afiliación de oficio.
</t>
  </si>
  <si>
    <t>BP260054391010106</t>
  </si>
  <si>
    <t>4.2.5 Promover acciones comunitarias con acciones pedagógicas por parte de los comités comunitarios “Entornos para la vida” para la modificación de prácticas y comportamientos que afectan la salud pública</t>
  </si>
  <si>
    <t>4.2.5.1 Iniciativas Comunitarias con acciones pedagógicas promovidas</t>
  </si>
  <si>
    <t>Se realizó intervención intersectorial y comunitaria para el mejoramiento del entorno ubicada en el microterritorio calle 30A a 31 A, entre carreras 29b y 30 A del Barrio la Fortaleza, liderado por el comité comunitario "Entornos para la vida de comunas 11 y 12", realizando las siguientes acciones:
 a. Dos (2) reuniones para la identificación del territorio a intervenir en la vigencia 2024. 
 b. Un (1) recorrido de diagnóstico sanitario, ambiental y social, priorizando la problemática de tenencia irresponsable de animales de compañía.
 c. Elaboración de oficios por parte de los promotores del Comité Comunitario a organismos (Dagma, Emcali, UAESP, Secretarías de Infraestructura y de Gestión del Riesgo) para intervención de problemáticas identificadas en el entorno.
 d. Una (1) jornada de percepción comunitaria con relación a la problemática de tenencia irresponsable de animales de compañía, donde se aplicó 26 encuestas a los vecinos del sector e hicieron énfasis a través de acciones pedagógicas en el tema. 
 e. Dos (2) reuniones de articulación con la Institución Educativa Gral Francisco de Paula Santander - Sede José Vicente Concha.
 f. Jornada educativa en 120 viviendas en prevención de enfermedades zoonóticas y cuidado responsable de animales de compañeros, con participación intersectorial, atendiendo 130 personas.
 g. Feria de servicios y kermes en la Institución educativa Gral Francisco de Paula Santander - Sede José Vicente Concha, donde los promotores del Comité Comunitario realizaron acciones educativas en los nueve pilares de entornos para la vida, con participación intersectorial. Participaron 900 personas entre niños,niñas, adolescentes, docentes, padres de familia y vecinos del sector.
 h. Se realizó un (1) taller en reutilización de residuos (elaboración de jabón con aceite de cocina usado) con 23 alumnos de la Institución Educativa General Francisco de Paula Santander – Sede José Vicente Concha, en el marco de los clubes de saberes – semana cultural, el cual fue dictado por funcionarios de la UAESP, con el acompañamiento de los promotores del Comité Comunitario “Entornos para la Vida” de comunas 11 y 12.
 i. Por gestión de la promotora del Comité Comunitario Deivis María Guerra, tuvieron la oportunidad de participar en el Stand educativo de la Zona Verde COP 16 – Unicatólica sede Plazoleta Cayzedo, adscrita a la Arquidiócesis de Cali – Pastoral Social, desde el 22 de octubre hasta el 1 de noviembre de 2024, donde los promotores socializaron la experiencia de los Comités Comunitarios “Entornos para la Vida” a 217 personas.
 j. La promotora Ilia Hortencia López en representación de los Comités Comunitarios “Entornos para la Vida” de la zona urbana participó en la Feria de Instancias de Participación Ciudadana, en el marco de la Semana de la Participación Ciudadana, convocada por la Secretaría de Desarrollo Territorial y Participación Ciudadana, donde socializó las iniciativas comunitarias del Comité de comunas 11 y 12, al igual que la de los otros Comités Comunitarios, a través de registro fotográfico de las acciones educativas y operativas desarrolladas en sus territorios. Brindaron educación a 40 personas en adecuadas prácticas higiénico sanitarias en los entornos hogar y comunitario.</t>
  </si>
  <si>
    <t xml:space="preserve">BP260029411030106 
</t>
  </si>
  <si>
    <t xml:space="preserve">
BP26005445</t>
  </si>
  <si>
    <t xml:space="preserve">
BP260054451010113
</t>
  </si>
  <si>
    <t>BP260054451010112</t>
  </si>
  <si>
    <t>PISCC</t>
  </si>
  <si>
    <t>El eje estratégico No. 1 busca reducir la violencia a través de tres enfoques clave. Primero, se implementará un modelo de prevención social que ofrece oportunidades, fomenta el uso productivo del tiempo libre y genera proyectos de vida, con el objetivo de alejar a jóvenes en riesgo de la violencia y mejorar la convivencia y seguridad en el Distrito. En segundo lugar, se fomentará la Gestión Territorial de la Seguridad para promover entornos seguros mediante la colaboración entre la Fuerza Pública, el sector privado y la sociedad civil, enfocándose en la prevención del delito y la corresponsabilidad ciudadana. Finalmente, se desarrollarán acciones para promover la convivencia, la legalidad, el uso adecuado del espacio público y la cultura ciudadana, con el fin de proteger la vida.</t>
  </si>
  <si>
    <t>Personas capacitadas con estrategias intersectoriales para la promoción de la salud, la prevención y la reducción de riesgos y daños asociados al consumo de SPA</t>
  </si>
  <si>
    <t>Se desarrollaron acciones de capacitacion en temas de prevención del consumo de sustancias psicoactivas en los diferentes entornos y cursos de vida destacando intervención en instituciones educativas oficiales del Distrito.Asi mismo se desarrollaron acciones en el marco de las estrategia de reduccion de riesgos y daos a la población en consumo de sistancias inyectables.</t>
  </si>
  <si>
    <t>$ 10.000.919</t>
  </si>
  <si>
    <t>Promoción de conductas saludables y gestión del riesgo en salud mental y la convivencia social desarrolladas</t>
  </si>
  <si>
    <t>Se implementó estrategias de prevencion del abuso sexual en el entorno educativo mediante con la cual se abordan los temas de prevencion del abuso sexual, asi mismo el acoso escolar, prevención del suicidio y manejo de las emociones.</t>
  </si>
  <si>
    <t>$ 47.500.919</t>
  </si>
  <si>
    <t>1.3.5 Fortalecer instancias de generación y apropiación del conocimiento en salud pública (Observatorios, Grupos de Investigación e Instancias de capacitación y actualización de actores), para el Distrito de Santiago de Cali.</t>
  </si>
  <si>
    <t>Instancias fortalecidas</t>
  </si>
  <si>
    <t>Investigación:
1. Se dio inicio a tres investigaciones en alianza estratégica con la Universidad del Valle, mediante convenios interadministrativos, dirigidos a generar evidencia científica en eventos de interés en salud pública.
2.Se publicaron cuatro (4) artículos de investigación en revistas de alto impacto y en temas de interés en salud pública, los cuales son: 
3.En el periodo de enero a diciembre de 2024 el comité de investigaciones y de ética realizo la evaluación de 11 propuestas de investigación en temas de interés de salud pública, donde 8 de estas han sido aprobadas y cuatro (3) están en proceso de aprobación de cumplimiento de las recomendaciones mayores previamente dadas por dichas instancias. 
4.En el marco de la COP 16, a través del simposio XXVI  de las universidades alidadas se participó con 5 ponencias de enfermedades trasmitidas por vectores ( Dengue)
Observatorio:
5.Observatorio: Se llevaron a cabo 3 reuniones con la Subsecretaria de Promoción, Prevención y Producción Social de la Salud con el fin de actualizar el manual operativo del observatorio, el cronograma de trabajo del 2024 y se elaboró el documento preliminar del acto administrativo para la creación y funcionamiento del observatorio en salud.
Instancias de articulación, capacitación y actualización
6.Durante la vigencia del 2024 se realizaron seis (6) Comités Académicos Interinstitucionales bimestrales con las diferentes universidades aliadas de la región. 
7. Se participó con la fundación Rockefeller con el fin de obtener recursos financieros con una propuesta intersectorial (DAGMA, Sec. Desarrollo económico, DATIC) con modelos predictivos de IA para enfermedades de interés en salud publica relacionadas con el ambiente (Dengue). Adicionalmente, se realizó participación en el lanzamiento del acuerdo con Amazon Web Service (AWS) Digi-gov. 
8. Se difundió la Circular 4137.040.22.2.1020.004272 a las 20 instituciones educativas públicas y privadas con las cuales existe convenio con la administración distrital de la ciudad, con el fin de dar a conocer el ciclo de prácticas académicas para sus estudiantes, donde a la Secretaría de Salud se le asignó un cupo de 23 estudiantes de los cuales terminaron exitosamente su pasantía 11 de ellos.
9. Se fortalecieron procesos de aprendizaje organizacional a través de las siguientes estrategias:
•        Un taller de buenas prácticas en investigación clínica para 15 funcionarios y realizado con el Centro de Investigaciones Epidemiológicas en Pediatría (CIEP). 
•        Una socialización a funcionarios de la Secretaría de Salud el proceso de recolección y publicación de lecciones aprendidas, publicándose en el micrositio dos de ellas.
•        Una capacitación dirigida al personal de la Secretaría de Salud acerca de el Plan Decenal de Salud Pública 2022-2031 con enfoque en el eje de Gestión del Conocimiento. 
•        Una capacitación al Grupo de Habilitación de la Subsecretaría de Protección de la Salud y Prestación de Servicios en la Resolución 0156 de 2021 en la cual se dan lineamientos para la autoevaluación de las instituciones encargadas de ofrecer los programas de formación del talento humano en las competencias para el cuidado del donante, certificándose 3 Instituciones Prestadoras de Salud (IPS): Centro Médico Imbanaco, DIME, Hospital Universitario del Valle.</t>
  </si>
  <si>
    <t xml:space="preserve">BP26003517
</t>
  </si>
  <si>
    <t xml:space="preserve">BP260035171010106
</t>
  </si>
  <si>
    <t xml:space="preserve">$23.665.732
</t>
  </si>
  <si>
    <t xml:space="preserve">
BP260035171010110
</t>
  </si>
  <si>
    <t xml:space="preserve">
$30.936.764
</t>
  </si>
  <si>
    <t>BP26003517</t>
  </si>
  <si>
    <t xml:space="preserve">
BP260035171020109
</t>
  </si>
  <si>
    <t xml:space="preserve">$12.544.983
</t>
  </si>
  <si>
    <t xml:space="preserve">
BP260035171020111
</t>
  </si>
  <si>
    <t xml:space="preserve">
$408.448
</t>
  </si>
  <si>
    <t xml:space="preserve">
BP260035171020110</t>
  </si>
  <si>
    <t xml:space="preserve">
$1.383.109
</t>
  </si>
  <si>
    <t xml:space="preserve">
BP26005457</t>
  </si>
  <si>
    <t xml:space="preserve">
BP260054571010107
</t>
  </si>
  <si>
    <t xml:space="preserve">
$59.398.888
</t>
  </si>
  <si>
    <t xml:space="preserve">
BP260054571010109
</t>
  </si>
  <si>
    <t xml:space="preserve">
$25.378.523
</t>
  </si>
  <si>
    <t xml:space="preserve">
BP260054571010110</t>
  </si>
  <si>
    <t xml:space="preserve">
$6.214.242</t>
  </si>
  <si>
    <t>2.1.2 Desarrollar una plataforma tecnológica que fortalezca los mecanismos de gestión de la información, innovación y del conocimiento del servicio esencial de salud en el Distrito.</t>
  </si>
  <si>
    <t>Plataforma tecnológica desarrollada</t>
  </si>
  <si>
    <t>En el mes de Octubre se desarrolló el proceso precontractual para la adquisición de sistema de información por módulos software.  
En el  mes de noviembre y diciembre se dio inicio a la ejecución del contrato para la creación de: 
"Módulo software web y móvil interactivo, dinámico e interoperable con kioscos tecnológicos, de manera integrada al Sistema de Información de Gestión y Autoridad Sanitaria sobre la plataforma existente en la Secretaría Distrital de Salud" 
Los módulos incluyen información sobre salud mental. riesgo de cáncer, Servicio de Atención a la Comunidad SAC; así como soluciones tecnológicas como: Chat Bot, quioscos tecnológicos y APP.</t>
  </si>
  <si>
    <t>BP26005481</t>
  </si>
  <si>
    <t xml:space="preserve">BP260054811010108
</t>
  </si>
  <si>
    <t xml:space="preserve">
BP260054811010106</t>
  </si>
  <si>
    <t>Educación ambiental</t>
  </si>
  <si>
    <t xml:space="preserve">Se ha propuesto modificar el indicador teniendo en cuenta que la intervención en las Plazas de mercado son de carácter multisectorial en el mejoramiento de infraestructura, logística y administración, siendo incoherente medir el resultado de  ciudad únicamente por la gestión realizada por la SSD, organismo que no tiene injerencia en la gestión de recursos para mejoramiento de infraestructura o manejo administrativo. La Secretaria de Salud participa activamente en el Comité de Plazas de mercado y es muy insistente en el requerimiento de adecuación de instalaciones y mejoramiento de áreas cumpliendo los requisitos normativos, especialmente el pabellón de carnes (alimentos de mayor riesgo en salud pública). Esta participación se realiza por gestión a través de los funcionarios de Salud Pública </t>
  </si>
  <si>
    <t>Mujeres</t>
  </si>
  <si>
    <t>Número</t>
  </si>
  <si>
    <t>Porcentaje</t>
  </si>
  <si>
    <t>Reporte actualizado sobre el estado de salud de la población adulta mayor de Cali</t>
  </si>
  <si>
    <t>Tasa x 100.000 NV</t>
  </si>
  <si>
    <t>29.92</t>
  </si>
  <si>
    <t>Tasa x 1,000 NV</t>
  </si>
  <si>
    <t>Tasa x 100,000 Habitantes 0- 17 años</t>
  </si>
  <si>
    <t>BP26005457</t>
  </si>
  <si>
    <t>Ciencia, tecnología e innovación</t>
  </si>
  <si>
    <t>SD</t>
  </si>
  <si>
    <t>5.6%</t>
  </si>
  <si>
    <t>14.2%</t>
  </si>
  <si>
    <t>Tasa x 1.000 NV</t>
  </si>
  <si>
    <t>Política finalizó en 2025</t>
  </si>
  <si>
    <t>Cultura Ciudadana</t>
  </si>
  <si>
    <t xml:space="preserve">9803192
</t>
  </si>
  <si>
    <t xml:space="preserve">10130400
</t>
  </si>
  <si>
    <t>Escuelas oficiales con programa implementado</t>
  </si>
  <si>
    <t>2.1. Formación para la gestión de saber y conocimiento</t>
  </si>
  <si>
    <t>No se realizó reporte en el período 2024</t>
  </si>
  <si>
    <t>Documento</t>
  </si>
  <si>
    <t>Vincular a programas de Rehabilitación psicosocial.</t>
  </si>
  <si>
    <t>Respaldar el plan de trabajo de la mesa de participación</t>
  </si>
  <si>
    <t>Aplicar mecanismos de caracterización a víctimas</t>
  </si>
  <si>
    <t xml:space="preserve">1
</t>
  </si>
  <si>
    <t>Salud mental</t>
  </si>
  <si>
    <t>Salud ambiental</t>
  </si>
  <si>
    <t xml:space="preserve">Enfoque diferencial </t>
  </si>
  <si>
    <t>Edgar Grueso Cuervo</t>
  </si>
  <si>
    <t>Gestión del conocimiento</t>
  </si>
  <si>
    <t>TICS</t>
  </si>
  <si>
    <t>Aseguramiento</t>
  </si>
  <si>
    <t>Salud sexual en jóvenes</t>
  </si>
  <si>
    <t>Estilos de vida saludable</t>
  </si>
  <si>
    <t>El presupuesto asignado corresponde a las acciones para la promoción de aseguramiento en salud de los y las jóvenes de 14 a 28 años</t>
  </si>
  <si>
    <t xml:space="preserve">La asignación presupuestal para el periodo 2025 corresponde al 21% del valor total del elemento PEP BP260054491010107 ($1,174,250,000) que involucra talento humano e infraestructura. </t>
  </si>
  <si>
    <t>VIH</t>
  </si>
  <si>
    <t>Sandra Patricia Morales Suarez</t>
  </si>
  <si>
    <t>Vigilancia epidemiológica</t>
  </si>
  <si>
    <t>Evelyn Silva Arboleda</t>
  </si>
  <si>
    <t>Fredy Enrique Agredo</t>
  </si>
  <si>
    <t>Diana Liseth Osorio Morales</t>
  </si>
  <si>
    <t xml:space="preserve">
Ramiro Polindara Montenegro</t>
  </si>
  <si>
    <t>En el marco del proyecto BP26005439, el grupo de aseguramiento debe programar jornadas  para la promoción de la afiliación, específicas para la población joven de 14 a 28 años</t>
  </si>
  <si>
    <t>SSAN
IVC
IVC</t>
  </si>
  <si>
    <t xml:space="preserve">SSAN
</t>
  </si>
  <si>
    <t>Natalia Andrea Vargas Rojas</t>
  </si>
  <si>
    <t>SSAN</t>
  </si>
  <si>
    <t>Salud sexual adultos</t>
  </si>
  <si>
    <t>La asignación presupuestal para el año 2025 corresponde a un monto parcial del presupuesto asignado a la actividad BP-26005457/1/01/01/05 equivalente a $100.000.000, con fondos del sistema general de participaciones. La actividad se denomina "Coordinar estudios sobre modelos de colaboración en investigación" 
El recurso financiero de $12.708.400 se destina para la realización de estudios/artículos científicos para la toma de decisiones en salud. 
Las evidencias están asociadas con documentos técnicos y artículos de investigación.</t>
  </si>
  <si>
    <t>Lina Marcela Serrano Ramos
Yuby Mapayo Silva</t>
  </si>
  <si>
    <r>
      <t xml:space="preserve">La asignación presupuestal para el año 2025 se calcula con base a talento humano de un profesional y un técnico. 
</t>
    </r>
    <r>
      <rPr>
        <b/>
        <sz val="10"/>
        <color rgb="FF000000"/>
        <rFont val="Arial"/>
        <family val="2"/>
      </rPr>
      <t>Profesional.</t>
    </r>
    <r>
      <rPr>
        <sz val="10"/>
        <color rgb="FF000000"/>
        <rFont val="Arial"/>
        <family val="2"/>
      </rPr>
      <t xml:space="preserve"> El valor del contrato mes es de $4.620.000 multiplicado por 12 meses que es el periodo contratado, se obtiene un valor anual de $55.4440.000. Se identifica que este profesional desarrolla intervenciones en diferentes grupos poblacionales y que el 53% de la población beneficiaria de las intervenciones se encuentra en el curso de vida de adultez y vejez. De modo que el valor anual del contrato del profesional se le aplica el 53% obteniendo un valor anual de $29.383.200 en intervenciones asociadas con las acciones de la política pública de adultez y vejez. Contrato de Alejandro Paz Giraldo. Las evidencias están asociadas con las intervenciones en grupos de adulto mayor y personas adultas mayores. 
</t>
    </r>
    <r>
      <rPr>
        <b/>
        <sz val="10"/>
        <color rgb="FF000000"/>
        <rFont val="Arial"/>
        <family val="2"/>
      </rPr>
      <t xml:space="preserve">Técnico. </t>
    </r>
    <r>
      <rPr>
        <sz val="10"/>
        <color rgb="FF000000"/>
        <rFont val="Arial"/>
        <family val="2"/>
      </rPr>
      <t>El valor del contrato mes es de $3.414.000 multiplicado por 12 meses que es el periodo contratado se obtiene un valor anual de $40.968.000. Se identifica que este técnica desarrolla intervenciones en diferentes grupos poblacionales y que el 18.5% de la población beneficiaria de las intervenciones se encuentra en el curso de vida de adultez y vejez. De modo que el valor anual del contrato del técnicol se le aplica el 18.5% obteniendo un valor anual de $7.579.080 en intervenciones asocadas con las acciones de la política pública de adultez y vejez. Contrato de Magaly Olaya Micolta. Las evidencias están asociadas con la participación jornadas de salud, grupos de adultos mayores de la zona rural y apoyo en acciones orientadas a personas mayores. 
El aporte financiero para este indicador en el periodo 2025 es de $36.962.280</t>
    </r>
  </si>
  <si>
    <t>BP26005462</t>
  </si>
  <si>
    <t>BP26005478</t>
  </si>
  <si>
    <t>María del Carmen Mosquera
Yuby Mapayo Silva</t>
  </si>
  <si>
    <r>
      <t xml:space="preserve">La asignación presupuestal para el año 2025 se calcula con base a talento humano de 1 profesional y un técnico. 
</t>
    </r>
    <r>
      <rPr>
        <b/>
        <sz val="10"/>
        <color rgb="FF000000"/>
        <rFont val="Arial"/>
        <family val="2"/>
      </rPr>
      <t>Profesional.</t>
    </r>
    <r>
      <rPr>
        <sz val="10"/>
        <color rgb="FF000000"/>
        <rFont val="Arial"/>
        <family val="2"/>
      </rPr>
      <t xml:space="preserve"> El valor del contrato mes es de $5.445.000 multiplicado por 11 meses que es el periodo contratado, se obtiene un valor anual de $59.895.000. Se identifica que este profesional desarrolla intervenciones en diferentes grupos poblacionales y que el 36% de la población beneficiaria de las intervenciones se encuentra en el curso de vida de adultez y vejez. De modo que el valor anual del contrato profesional se le aplica el 36% obteniendo un valor anual de $21.580.000 en intervenciones asociadas con las acciones de la política pública de adultez y vejez. Contrato de María Claudia Pereira Acosta. Las evidencias están asociadas con las intervenciones en grupos de adulto mayor y personas adultas mayores en jornadas de salud. 
</t>
    </r>
    <r>
      <rPr>
        <b/>
        <sz val="10"/>
        <color rgb="FF000000"/>
        <rFont val="Arial"/>
        <family val="2"/>
      </rPr>
      <t xml:space="preserve">Técnico. </t>
    </r>
    <r>
      <rPr>
        <sz val="10"/>
        <color rgb="FF000000"/>
        <rFont val="Arial"/>
        <family val="2"/>
      </rPr>
      <t>El valor del contrato mes es de $3.414.000 multiplicado por 12 meses que es el periodo contratado se obtiene un valor anual de $40.968.000. Se identifica que este técnica desarrolla intervenciones en diferentes grupos poblacionales y que el 37.5% de la población beneficiaria de las intervenciones se encuentra en el curso de vida de adultez y vejez. De modo que el valor anual del contrato se le aplica el 37.5% obteniendo un valor anual de $15.363.000 en intervenciones asocadas con las acciones de la política pública de adultez y vejez. Contrato de Hellen Lorena Maya Galindo. Las evidencias están asociadas con la participación jornadas de salud y apoyo en acciones orientadas a personas mayores. 
El aporte financiero para este indicador en el periodo 2025 es de $36.943.00</t>
    </r>
  </si>
  <si>
    <t xml:space="preserve">Se cumpló la meta del decenio. Se cuenta con un documento con la estrategia de salud con enfoque diferencial diseñada, por lo tanto no se realiza asignación presupuestal. </t>
  </si>
  <si>
    <t xml:space="preserve">
Meta total del decenio alcanzada. Se cuenta con un documento como estrategia de trasformación para la atención psicosocial en personas LGBTIQ+, por lo tanto no se realiza asignación presupuestal. </t>
  </si>
  <si>
    <t xml:space="preserve">Meta total del decenio alcanzada. Se cuenta con un documento como estrategia de trasformación para la atención psicosocial en personas LGBTIQ+, por lo tanto no se realiza asignación presupuestal. </t>
  </si>
  <si>
    <r>
      <t>La asignación presupuestal para el año 2025 se calcula con base a talento humano</t>
    </r>
    <r>
      <rPr>
        <b/>
        <sz val="10"/>
        <color rgb="FF000000"/>
        <rFont val="Arial"/>
        <family val="2"/>
      </rPr>
      <t xml:space="preserve">
Profesional. </t>
    </r>
    <r>
      <rPr>
        <sz val="10"/>
        <color rgb="FF000000"/>
        <rFont val="Arial"/>
        <family val="2"/>
      </rPr>
      <t>La asignación presupuestal para el año 2025 se calcula con base a talento humano equivalente al valor del contrato de un profesional, las actividades están asociadas a las acciones de la política pública.
Valor contrato mes $4.620.000 tiene contrato por 8 meses para desarrollar las acciones del indicador lo que equivale a un total de $36.960.000, contrato de Luz Vianey Osorio. Las evidencias están asociadas con la realizaciòn de un  estudio académico sobre la población afro y su cobertura en salud, pensión y sus principales desafios.
El aporte presupuestal del elemento PEP260054551010108 corresponde a  $36.960.000</t>
    </r>
  </si>
  <si>
    <t>Leidy Ávila Rojas
Diana María Sierra Aponte</t>
  </si>
  <si>
    <t>La asignación presupuestal para el año 2025 se calcula con base a talento humano equivalente al valor de una actividad del contrato de un profesional, esta actividad asociada a las acciones de la política pública.
Valor contrato $4.620.000 tiene contratadas 8 actividades, cada actividad tiene un costo de $577.500, tiene comprometodas 2 actividades para el desarrollo de acciones de la política pública por 12 meses, lo que equivale a un total de $13.860.000. Contrato de Nubia Duque. Las evidencias están asociadas a iniciativas comunitarias concertados e implementadas con los comités comunitarios de entornos para la vida. 
El aporte presupuestal del elemento PEP260054451010113 corresponde a $13.860.000</t>
  </si>
  <si>
    <t>Marcela Henao López
Yuby Mapayo Silva</t>
  </si>
  <si>
    <t>Yenny Lorena Pineda
Alejandra Vargas
Yuby Mapayo Silva</t>
  </si>
  <si>
    <t xml:space="preserve">Para la estrategia #1 de la OPS de prevención de violencias, se reporta la actividad  "Diseñar estrategias para la prevención de rutas de atención integral de las afectaciones de salud mental y violencias" con la subactividad "brindar lineamiento técnico en el proceso de supervisión frente a las actividades contratadas en el plan de intervenciones colectivas" con el proyecto, "fortalecimiento de la salud mental y la convivencia social".
La asignación presupuestal para el año 2025 se calcula con base a talento humano equivalente al valor de una actividad del contrato de un profesional, esta actividad asociada a las acciones de la política pública.
Valor contrato 4.620.000 tiene contratadas 5 actividades, cada actividad tiene un costo de $924.000, por 6 meses que es el número de meses en los que se realizará el acompañamiento para desarrollar las acciones del indicador, equivale a un total de $5.544.000. Contrato de María Camila Betancourt responsable de realizar seguimiento técnico a consultorios rosa. Las evidencias están asociadas con "Brindar lineamiento técnico en el proceso de supervisión frente a las actividades contratadas en plan de intervenciones colectivas con el proyecto de fortalecimiento de la salud mental y la convivencia social en Santiago de Cali."
El aporte presupuestal del elemento PEP260054831010112 corresponde a $5.544.000
</t>
  </si>
  <si>
    <t>La asignación presupuestal para el año 2025 se calcula con base a talento humano de un profesional equivalente a la mitad de las actividades contractuales del periodo, estas actividades asociadas a las acciones de la política pública.
Valor contrato mes $4.620.000 multiplicado por 12 meses que es el periodo contratado, se obtiene un valor anual de $55.440.000, de modo que el compromiso financiero para la política corresponde a $27.720.000. Contrato de Michel Tatiana Diaz Cifuentes. Las evidencias están asociadas a la orientación y mantenimiento de la estrategia de servicios amigables en el terriotorio.
El aporte presupuestal del elemento PEP260054791010116 corresponde a $27.720.000</t>
  </si>
  <si>
    <t>La asignación presupuestal para el año 2025 se calcula con base a talento humano de un profesional equivalente al 32% de las actividades contractuales del periodo, estas actividades asociadas a las acciones de la política pública.
Valor contrato mes $4.620.000 multiplicado por 12 meses que es el periodo contratado, se obtiene un valor anual de $55.440.000, el 32% del compromiso financiero para la política corresponde a $17.740.800. Contrato de Alejandra Vargas Bravo. Las evidencias están asociadas a jornadas de salud e intervenciones en el entorno educativo. 
El aporte presupuestal del elemento PEP260054791010116 corresponde a $17.740.800</t>
  </si>
  <si>
    <t>Lina Marcela Serrano Ramos
Diana María Sierra Aponte</t>
  </si>
  <si>
    <t>BP26005480</t>
  </si>
  <si>
    <t>Lucy Marcela Diaz Rivadeneira
Anthony Garcés Hurtado</t>
  </si>
  <si>
    <t>Yenny Lorena Pineda
Diana María Sierra Aponte</t>
  </si>
  <si>
    <t>Yenny Lorena Pineda
Yuby Mapayo Silva</t>
  </si>
  <si>
    <t>Víctimas</t>
  </si>
  <si>
    <t>Cultura para la vida</t>
  </si>
  <si>
    <t>Gestión del riesgo</t>
  </si>
  <si>
    <t>La asignación presupuestal para el año 2025 se calcula con base a talento humano del Servicio de Atención a la Comunidad SAC de la subsecretraía de protección de la salud y prestación de servicios. Este equipo multidisciplinario promueve el acceso en la atención a salud que permita la relación entre los actores del sistema de salud y los usuarios, mediante la eliminación de barreras con enfoque de derechos en todos los cursos de vida.</t>
  </si>
  <si>
    <t xml:space="preserve">La asignación presupuestal para el año 2025 se calcula con base a talento humano del equipo de promoción de la afiliación de la subsecretaría de protección de la salud y prestación de servicios. Este equipo está conformado por 4 técnicos y 1 profesional. Las evidencias corresponden a bases de datos, jornadas de sensibilización e informes de las actividades realizadas con recicladores de oficio. </t>
  </si>
  <si>
    <t>La asignación presupuestal para el año 2025 se calcula con base a talento humano que corresponde al equipo de auditoría de la subsecretaría de protección de la salud y prestación de servicios. Este equipo multidisciplinario realiza auditorias dirigidas a todos los cursos de vida incluyendo aspectos relacionados con gestión del riesgo y la atención diferencial a la población adulta mayor.</t>
  </si>
  <si>
    <t>SAC</t>
  </si>
  <si>
    <t>Prestación de servicios</t>
  </si>
  <si>
    <t>APS</t>
  </si>
  <si>
    <t xml:space="preserve">Participación social </t>
  </si>
  <si>
    <t>SEM</t>
  </si>
  <si>
    <t>IVC Vigilancia epidemiológica</t>
  </si>
  <si>
    <t>Zoonosis</t>
  </si>
  <si>
    <t>SPA</t>
  </si>
  <si>
    <t>Meta total al finalizar la política</t>
  </si>
  <si>
    <t>Cooresponde a Sentencia T-291/09</t>
  </si>
  <si>
    <t>4.1.2 Integrar en el Análisis de Situación en Salud- ASIS-,  el perfil epidemiológico y demográfico de la población de personas mayores de Santiago de Cali.</t>
  </si>
  <si>
    <t>ASIS con información de la población de personas mayores actualizado</t>
  </si>
  <si>
    <t>Tablero de indicadores de eventos de interés en salud pública de persona mayor</t>
  </si>
  <si>
    <t>La asignación presupuestal para el año 2025 se calcula con base a talento humano equivalente al valor de una actividad del contrato de un profesional, esta actividad asociada a las acciones de la política pública.
Valor contrato $7.525.000 tiene contratadas 5 actividades, cada actividad tiene un costo de $1.505.000, por 3 meses para desarrollar las acciones del indicador equivale a un total de $4.515.000, contrato de Lucy Marcela Diaz. Las evidencias están asociadas el diseño del ASIS con información de la población de personas mayores actualizado y la divulgación de la información del sistema de vigilancia epidmeiológica. 
El aporte presupuestal el elemento PEP 260054471020113 es de $ 4.515.000</t>
  </si>
  <si>
    <t>La asignación presupuestal para el año 2025 se calcula con base a talento humano equivalente al valor de una actividad del contrato de un profesional, esta actividad asociada a las acciones de la política pública.
Valor contrato $6.007.000 tiene contratadas 8 actividades, cada actividad tiene un costo de $750.875, por 6 meses para desarrollar las acciones del indicador equivale a un total de $4.505.250, contrato de María Eugenia Ortiz Carrillo. Las evidencias están asociadas con el levantamiento de información para el tablero de indicadores de eventos de interés en salud pública de persona mayor. 
El aporte presupuestal el elemento PEP 260054471020113 es de $ 4.505.250</t>
  </si>
  <si>
    <t>La asignación presupuestal para el año 2025 se calcula con base a talento humano equivalente al valor de una actividad del contrato de un profesional, esta actividad asociada a las acciones de la política pública.
Valor contrato $6.007.000 tiene contratadas 8 actividades, cada actividad tiene un costo de $750.875, por 6 meses para desarrollar las acciones del indicador equivale a un total de $4.505.250, contrato de María Eugenia Ortiz Carrillo. Las evidencias están asociadas con el reporte actualizado sobre el estado de salud de la población adulta mayor de Cali. 
El aporte presupuestal el elemento PEP 260054471020113 es de $ 4.505.250</t>
  </si>
  <si>
    <t>1.2.1 Concientizar a funcionarios de establecimientos públicos y privados para que brinden un trato preferencial a las personas mayores dando cumplimiento a la normatividad correspondiente.</t>
  </si>
  <si>
    <t>1.2.2 Diseñar e implementar campañas de sensibilización a la ciudadanía para prevenir el maltrato a la poblacion adulta mayor, y ganar conciencia sobre sus derechos y garantías</t>
  </si>
  <si>
    <t>1.3.3 Gestionar las necesidades en salud de las personas mayores a través del Servicio de Atención a la Comunidad de Secretaría de Salud de Santiago de Cali</t>
  </si>
  <si>
    <t>Servicio de atención a la comunidad implementado</t>
  </si>
  <si>
    <t>1.4.2 Realizar el seguimiento de eventos de interés en salud pública con enfoque diferencial en personas mayores.</t>
  </si>
  <si>
    <t>2.2.1 Asistencia técnica a los Centros de Promoción y Protección Social y promoción para la afiliacion al SGSSS.</t>
  </si>
  <si>
    <t>Centros de promoción y protección de personas mayores con asistencia tecnica y promoción para la afiliación al Sistema General de Seguridad Social en Salud</t>
  </si>
  <si>
    <t>2.2.2 Capacitar los Centros de Protección Social para el adulto mayor para la afiliación al sistema de salud de la población adulta mayor institucionalizada.</t>
  </si>
  <si>
    <t>Actores en salud con implementación de adecuaciones socioculturales</t>
  </si>
  <si>
    <t>2.3.3 Actualización continua de la base de datos de la red de instituciones de promoción y protección social para personas mayores</t>
  </si>
  <si>
    <t>2.3.5 Brindar acompañamiento técnico y de verificación a los centros de protección que atienden adultos mayores, garantizando el cumplimiento de la normatividad y haciendo seguimiento a los planes de mejoramiento de cada institución</t>
  </si>
  <si>
    <t>2.3.6 Asistencia técnica para la estandarización de los procedimientos que se realizan con las personas mayores en los centros de promoción y protección social</t>
  </si>
  <si>
    <t>2.3.7 Fortalecer los procedimientos que estimulen y fortalezcan estilos de vida saludable</t>
  </si>
  <si>
    <t>2.4.2 Diseñar un plan para la verificación y el seguimiento de minutas alimentarias acorde con la necesidad nutricional de las Personas Mayores institucionalizadas en Centros de Promoción y Protección Social</t>
  </si>
  <si>
    <t>2.4.3 Establecer estrategias de IEC para que las familias con personas mayores reconozcan la importancia de los habitos alimentarios adecuados para este grupo de edad y las instituciones de protección social garanticen una alimentación adecuada para la población institucionalizada.</t>
  </si>
  <si>
    <t>ESE y EAPB con estrategias de Información, Educación y Comunicación implementadas</t>
  </si>
  <si>
    <t>3.2.1 Promover acciones en promoción de la salud y prevención de la enfermedad  en los actores del sistema de salud para personas mayores</t>
  </si>
  <si>
    <t xml:space="preserve">3.3.3 Asistencia técnica a actores del sistema de salud para la promoción de estilos de vida saludable con enfasis en alimentación, nutrición, actividad fisica, necesidades psicosociales de las personas mayores y en atención medica integral </t>
  </si>
  <si>
    <t>3.3.7 Acciones de información, educación y comunicación, que promuevan en los grupos de adultos mayores al cambio de hábitos comportamentales para la prevencion del consumo de alcohol, tabaco y demas sustancias psicoactivas que afecten o alteren su salud</t>
  </si>
  <si>
    <t>BP26005483010105</t>
  </si>
  <si>
    <t>BP260054491010114</t>
  </si>
  <si>
    <t>BP260054551010105</t>
  </si>
  <si>
    <t>BP260054551010108</t>
  </si>
  <si>
    <t>BP260054711010106</t>
  </si>
  <si>
    <t>BP260054791010125</t>
  </si>
  <si>
    <t>BP260054791010129</t>
  </si>
  <si>
    <t>BP260054791010132</t>
  </si>
  <si>
    <t>BP260054801010118</t>
  </si>
  <si>
    <t>BP260054831010112</t>
  </si>
  <si>
    <t>BP260054841010102</t>
  </si>
  <si>
    <t xml:space="preserve">
BP260054451010110</t>
  </si>
  <si>
    <t>BP260054391010105</t>
  </si>
  <si>
    <t>BP260054391010101</t>
  </si>
  <si>
    <t>BP260054451010113</t>
  </si>
  <si>
    <t>BP260054481010118</t>
  </si>
  <si>
    <t>BP260054481010131</t>
  </si>
  <si>
    <t>BP260054551010113</t>
  </si>
  <si>
    <t>BP260054571010105</t>
  </si>
  <si>
    <t xml:space="preserve">BP260054571010115
</t>
  </si>
  <si>
    <t>BP260054571010107</t>
  </si>
  <si>
    <t>BP260054811010108</t>
  </si>
  <si>
    <t xml:space="preserve">BP260054831010110
</t>
  </si>
  <si>
    <t>BP260054551010109</t>
  </si>
  <si>
    <r>
      <t xml:space="preserve">La asignación presupuestal para el 2025 se calcula con base al talento humano de dos profesionales cuyas actividades se asocian a las acciones de la politica pública. 
El valor del contrato mes de la </t>
    </r>
    <r>
      <rPr>
        <b/>
        <sz val="10"/>
        <color rgb="FF000000"/>
        <rFont val="Arial"/>
        <family val="2"/>
      </rPr>
      <t xml:space="preserve">primer profesional </t>
    </r>
    <r>
      <rPr>
        <sz val="10"/>
        <color rgb="FF000000"/>
        <rFont val="Arial"/>
        <family val="2"/>
      </rPr>
      <t xml:space="preserve">es de $6.007.000 tiene contratadas 5 actividades, cada actividad tiene un valor de $1.201.400. Se toma 1 actividad del contrato asociada a la politica pública.  Esta actividad se desarrollará por 12 meses para realizar acciones asociadas al indicador de la política pública equivalentes a un total de $14.416.800, contrato de DIANA LIZETH FILIGRANA.
</t>
    </r>
    <r>
      <rPr>
        <b/>
        <sz val="10"/>
        <color rgb="FF000000"/>
        <rFont val="Arial"/>
        <family val="2"/>
      </rPr>
      <t xml:space="preserve">La segunda profesional </t>
    </r>
    <r>
      <rPr>
        <sz val="10"/>
        <color rgb="FF000000"/>
        <rFont val="Arial"/>
        <family val="2"/>
      </rPr>
      <t xml:space="preserve">tiene un contrato mes con un valor de $4.620.000, tiene contratada 6 actividades, cada actividad tiene un valor de $770.000. Se toman 2 actividades ($1.540.000) por 10 meses para desarrollar las actividades del indicador para un total de $15.400.0000, contrato de ADRIANA MERCEDES SARRIA. 
El valor total del aporte de esta dos profesionales a la politica es de $ 29.816.800 correspondiente al elemento PEP BP260054551010101.   
Estas actividades dan respuesta a cuatro indicadores de la politica pública (1.2.1 – 2.2.3 – 3.2.1 – 3.3.3), en cada indicador hay un aporte presupuestal de $7.454.200. Descripción de acciones:
1.2.1 Concientizar a funcionarios de establecimientos públicos y privados para que brinden un trato preferencial a las personas mayores dando cumplimiento a la normatividad correspondiente. 
2.2.3 Asistencia técnica a actores del sistema de salud para el fortalecimiento de capacidad instalada en la prestación de servicios de salud integral con enfoque diferencial.
3.2.1 Promover acciones en promoción de la salud y prevención de la enfermedad  en los actores del sistema de salud para personas mayores
3.3.3 Asistencia técnica a actores del sistema de salud para la promoción de estilos de vida saludable con enfasis en alimentación, nutrición, actividad fisica, necesidades psicosociales de las personas mayores y en atención medica integral </t>
    </r>
  </si>
  <si>
    <t>BP260054551010115</t>
  </si>
  <si>
    <r>
      <t xml:space="preserve">La asignación presupuestal para el 2025 se calcula con base al talento humano de dos profesionales cuyas actividades se asocian a las acciones de la politica pública. . 
</t>
    </r>
    <r>
      <rPr>
        <b/>
        <sz val="10"/>
        <color rgb="FF000000"/>
        <rFont val="Arial"/>
        <family val="2"/>
      </rPr>
      <t>Profesional:</t>
    </r>
    <r>
      <rPr>
        <sz val="10"/>
        <color rgb="FF000000"/>
        <rFont val="Arial"/>
        <family val="2"/>
      </rPr>
      <t xml:space="preserve"> tiene un contrato mes con un valor de $5.445.000, tiene contratada 4 actividades, cada actividad tiene un valor de $1.361.250. Se toman 2 actividades ($2.722.500) por 12 meses para desarrollar las actividades del indicador para un total de $32.670.000, contrato de José Eutimio Correa. 
Elemento PEP BP260054551010105 $18.304.000, aporta $9.152.000 a los indicadores de las siguientes acciones: 
2.2.1 Centros de promoción y protección de personas mayores con asistencia tecnica y promoción para la afiliación al Sistema General de Seguridad Social en Salud
2.3.7 Fortalecer los procedimientos que estimulen y fortalezcan estilos de vida saludable
Elemento PEP BP260054551010109 $14.366.000, aporta $ 7.183.000 a los indicadores de las siguientes acciones: 
2.3.5 Centros de Protección de personas mayores con acompañamiento técnico y visitas de verificación.
2.3.3 Actualización continua de la base de datos de la red de instituciones de promoción y protección social para personas mayores</t>
    </r>
  </si>
  <si>
    <t>En mesa técnica del 5 junio 2025 entre secretarías de salud y bienestar social se define que este indicador será responsabildad de secretaría de bienestar social. Acción 4.1.1. Se mantiene sin modificaciones respecto a su acción, indicador y meta, conforme a la última actualización realizada en 2022. No obstante, se aclara que la responsabilidad recae exclusivamente en la Secretaría de Bienestar Social, y no en la Secretaría de Salud.</t>
  </si>
  <si>
    <t xml:space="preserve">A la fecha este registro aún no ha sido completado y no se encuentra actualizado para la vigencia 2024; sin embargo, se ha iniciado con las acciones pertinentes de articulación y recopilación de información para llevar a cabo este proceso. 
</t>
  </si>
  <si>
    <t>En mesa técnica del 5 junio 2025 entre secretarías de salud y bienestar social se define que este indicador será responsabildad de secretaría de bienestar social. Acción 2.3.6. Se mantiene sin modificaciones respecto a su acción, indicador y meta, conforme a la última actualización realizada en 2022. No obstante, se aclara que la responsabilidad recae exclusivamente en la Secretaría de Bienestar Social, y no en la Secretaría de Salud</t>
  </si>
  <si>
    <r>
      <t>En mesa técnica del 5 junio 2025 entre secretarías de salud y bienestar social se define que este indicador será responsabildad de secretaría de bienestar social. Acción 2.2.2. Esta acción</t>
    </r>
    <r>
      <rPr>
        <i/>
        <sz val="10"/>
        <color theme="1"/>
        <rFont val="Arial"/>
        <family val="2"/>
      </rPr>
      <t>, “Capacitar los Centros de Protección Social para el adulto mayor para la afiliación al sistema de salud de la población adulta mayor institucionalizada”</t>
    </r>
    <r>
      <rPr>
        <sz val="10"/>
        <color theme="1"/>
        <rFont val="Arial"/>
        <family val="2"/>
      </rPr>
      <t>. Se elimina esta acción del plan indicativo, ya que corresponde a la gestión anterior (2.2.1) y se encuentra duplicada. Es importante tener en cuenta que, al eliminar esta acción, se ajustará la numeración de los numerales correspondientes a la línea estratégica 2, esto se reflejará en el documento final.</t>
    </r>
  </si>
  <si>
    <t>Avance físico de la acción 2025</t>
  </si>
  <si>
    <t>Descripción ejecución física de la acción 2025</t>
  </si>
  <si>
    <t>Código actividad 2025 (elemento PEP)</t>
  </si>
  <si>
    <t>Presupuesto ejecutado de la actividad en función de la acción 2025</t>
  </si>
  <si>
    <t>Presupuesto definido en Plan financiero 2025</t>
  </si>
  <si>
    <t>Descripción ejecución física de la acción 2024</t>
  </si>
  <si>
    <t>Código actividad 2024 (elemento PEP)</t>
  </si>
  <si>
    <r>
      <t>La asignación presupuestal para el año 2025 se calcula con base a talento humano</t>
    </r>
    <r>
      <rPr>
        <b/>
        <sz val="10"/>
        <color rgb="FF000000"/>
        <rFont val="Arial"/>
        <family val="2"/>
      </rPr>
      <t xml:space="preserve">
Profesional Leidy Ávila. </t>
    </r>
    <r>
      <rPr>
        <sz val="10"/>
        <color rgb="FF000000"/>
        <rFont val="Arial"/>
        <family val="2"/>
      </rPr>
      <t xml:space="preserve">La asignación presupuestal para el año 2025 se calcula con base a talento humano equivalente al valor de una actividad del contrato de un profesional, estas actividad asociada a las acciones del indicador de la política pública.
Valor contrato mes $5.445.000 tiene contratadas 5 actividades, cada actividad tiene un costo de $1,089,000, se toma 2 actividades ($2.178.000) por 12 meses para desarrollar las acciones del indicador equivale a un total de $26.136.000. Las evidencias están asociadas con intervenciones en el entorno institucional
</t>
    </r>
    <r>
      <rPr>
        <b/>
        <sz val="10"/>
        <color rgb="FFFF0000"/>
        <rFont val="Arial"/>
        <family val="2"/>
      </rPr>
      <t>Profesional PENDIENTE POR ASIGNAR.</t>
    </r>
    <r>
      <rPr>
        <sz val="10"/>
        <color rgb="FFFF0000"/>
        <rFont val="Arial"/>
        <family val="2"/>
      </rPr>
      <t xml:space="preserve"> La asignación presupuestal para el año 2025 se calcula con base a talento humano equivalente al valor de una actividad del contrato de un profesional, estas actividad asociada a las acciones del indicador de la política pública.
Valor contrato mes $5.445.000 tiene contratadas 5 actividades, cada actividad tiene un costo de $1,089,000, se toma 2 actividad ($2.178.000) por 5 meses para desarrollar las acciones del indicador equivale a un total de $10.890.000. Las evidencias están asociadas con intervenciones en el entorno institucional
Asiganción presupuestal del elemento PEP BP260054481010114 corresponde a: $26.136.000 + $10.890.000, para un total asignado de $37.026.000</t>
    </r>
  </si>
  <si>
    <t>BP260054481010120</t>
  </si>
  <si>
    <r>
      <t>La asignación presupuestal para el año 2025 se calcula con base a talento humano</t>
    </r>
    <r>
      <rPr>
        <b/>
        <sz val="10"/>
        <color rgb="FF000000"/>
        <rFont val="Arial"/>
        <family val="2"/>
      </rPr>
      <t xml:space="preserve">
Profesional Alex Yosimar. </t>
    </r>
    <r>
      <rPr>
        <sz val="10"/>
        <color rgb="FF000000"/>
        <rFont val="Arial"/>
        <family val="2"/>
      </rPr>
      <t xml:space="preserve">La asignación presupuestal para el año 2025 se calcula con base a talento humano equivalente al valor de una actividad del contrato de un profesional, estas actividad asociada a las acciones del indicador de la política pública.
Valor contrato mes $5.445.000 tiene contratadas 5 actividades, cada actividad tiene un costo de $1,089,000, se toma 1 actividades ($1.089.000) por 7 meses para desarrollar las acciones del indicador equivale a un total de $7.623.000. Las evidencias están asociadas con intervenciones en el entorno institucional
El aporte presupuestal del elemento PEP BP260054481010118 corresponde a $ 7.623.000
</t>
    </r>
  </si>
  <si>
    <r>
      <t>La asignación presupuestal para el año 2025 se calcula con base a talento humano</t>
    </r>
    <r>
      <rPr>
        <b/>
        <sz val="10"/>
        <color rgb="FF000000"/>
        <rFont val="Arial"/>
        <family val="2"/>
      </rPr>
      <t xml:space="preserve">
Profesional Paubla Andrea Lucumi. </t>
    </r>
    <r>
      <rPr>
        <sz val="10"/>
        <color rgb="FF000000"/>
        <rFont val="Arial"/>
        <family val="2"/>
      </rPr>
      <t xml:space="preserve">La asignación presupuestal para el año 2025 se calcula con base a talento humano equivalente al valor de una actividad del contrato de un profesional, estas actividad asociada a las acciones del indicador de la política pública.
Valor contrato mes $4.620.000 tiene contratadas 6 actividades, cada actividad tiene un costo de $770.000, se toma 1 actividade ($770.000) por 9 meses para desarrollar las acciones del indicador equivale a un total de $6.930.000. Las evidencias están asociadas con intervenciones en el entorno institucional
El aporte presupuestal del elemento PEP BP260054481010118 corresponde a $ 6.930.000
</t>
    </r>
  </si>
  <si>
    <r>
      <t>La asignación presupuestal para el año 2025 se calcula con base a talento humano</t>
    </r>
    <r>
      <rPr>
        <b/>
        <sz val="10"/>
        <color rgb="FF000000"/>
        <rFont val="Arial"/>
        <family val="2"/>
      </rPr>
      <t xml:space="preserve">
Profesional Lina Marcela Serrano. </t>
    </r>
    <r>
      <rPr>
        <sz val="10"/>
        <color rgb="FF000000"/>
        <rFont val="Arial"/>
        <family val="2"/>
      </rPr>
      <t xml:space="preserve">La asignación presupuestal para el año 2025 se calcula con base a talento humano equivalente al valor de tres actividades del contrato de un profesional, estas actividades asociadas a las acciones del indicador de la política pública.
Valor contrato mes $6.007.000 tiene contratadas 7 actividades, cada actividad tiene un costo de $858.142, se toman 3 actividades ($2.574.426) por 12 meses para desarrollar las acciones del indicador, lo que equivale a un total de $30.893.112. Las evidencias están asociadas con la promoción del ejercicio de los derechos de las mujeres con enfoque diferencial y de género.
El aporte presupuestal del elemento PEP BP260054481010131 corresponde a $30.893.112
</t>
    </r>
  </si>
  <si>
    <r>
      <t>La asignación presupuestal para el año 2025 se calcula con base a talento humano</t>
    </r>
    <r>
      <rPr>
        <b/>
        <sz val="10"/>
        <color rgb="FF000000"/>
        <rFont val="Arial"/>
        <family val="2"/>
      </rPr>
      <t xml:space="preserve">
Profesional. </t>
    </r>
    <r>
      <rPr>
        <sz val="10"/>
        <color rgb="FF000000"/>
        <rFont val="Arial"/>
        <family val="2"/>
      </rPr>
      <t>La asignación presupuestal para el año 2025 se calcula con base a talento humano equivalente al valor de una actividad del contrato de un profesional, esta actividad asociada a las acciones de la política pública.
Valor contrato mes $5.445.000 tiene contratadas 4 actividades, cada actividad tiene un costo de $1.361.250, se toma 1 actividad ($1.361.250) por 4 meses (enero-abril) para desarrollar las acciones del indicador, lo que equivale a un total de $5.445.000, contrato de Edgar Grueso Cuervo. Las evidencias están asociadas con intervenciones en Instituciones de Salud para implementación de la estrategia de transformación y reivindicación de representaciones sociales que estigmatizan a Ia población LGBTI como trasmisora de enfermedades e infecciones de transmisión sexual. 
El aporte presupuestal del elemento PEP 260054551010113 corresponde a $5.445.000</t>
    </r>
  </si>
  <si>
    <r>
      <t>La asignación presupuestal para el año 2025 se calcula con base a talento humano</t>
    </r>
    <r>
      <rPr>
        <b/>
        <sz val="10"/>
        <color rgb="FF000000"/>
        <rFont val="Arial"/>
        <family val="2"/>
      </rPr>
      <t xml:space="preserve">
Profesional. </t>
    </r>
    <r>
      <rPr>
        <sz val="10"/>
        <color rgb="FF000000"/>
        <rFont val="Arial"/>
        <family val="2"/>
      </rPr>
      <t xml:space="preserve">La asignación presupuestal para el año 2025 se calcula con base a talento humano equivalente al valor de una actividad del contrato de un profesional, esta actividad asociada a las acciones de la política pública.
Valor contrato mes $4.620.000 tiene contratadas 6 actividades, cada actividad tiene un costo de $770.000, se toma 1 actividad ($770.000) por 8 meses (mayo a diciembre) para desarrollar las acciones del indicador, lo que equivale a un total de $6.160.000, contrato de Rosa Elvira castillo. Las evidencias están asociadas con intervenciones en Instituciones de Salud para implementación de la estrategia de transformación y reivindicación de representaciones sociales que estigmatizan a Ia población LGBTI como trasmisora de enfermedades e infecciones de transmisión sexual. 
El aporte presupuestal del elemento PEP BP260054551010108 corresponde a $6.160.000
</t>
    </r>
  </si>
  <si>
    <r>
      <t>La asignación presupuestal para el año 2025 se calcula con base a talento humano</t>
    </r>
    <r>
      <rPr>
        <b/>
        <sz val="10"/>
        <color rgb="FF000000"/>
        <rFont val="Arial"/>
        <family val="2"/>
      </rPr>
      <t xml:space="preserve">
Profesional. </t>
    </r>
    <r>
      <rPr>
        <sz val="10"/>
        <color rgb="FF000000"/>
        <rFont val="Arial"/>
        <family val="2"/>
      </rPr>
      <t xml:space="preserve">La asignación presupuestal para el año 2025 se calcula con base a talento humano equivalente al valor de una actividad del contrato de un profesional, esta actividad asociada a las acciones de la política pública.
Valor contrato mes $4.620.000 tiene contratadas 6 actividades, cada actividad tiene un costo de $770.000, se toma 1 actividad ($770.000) por 8 meses (mayo a diciembre) para desarrollar las acciones del indicador, lo que equivale a un total de $6.160.000, contrato de Rosa Elvira castillo. Las evidencias están asociadas con intervenciones para el establecimiento de ruta pedagógica y comunicación masivos en el ámbito de Ia salud para elirninar toda forrna de estigmatización, discriminación, subvaloración, reduccionismo y permisividad de factores de Ia Población LGBTI, relacionadas con VIH/Sida, ITS/ETS que restringe el acceso a Ia salud Integral. 
El aporte presupuestal del elemento PEP BP260054551010108 corresponde a $6.160.000
</t>
    </r>
  </si>
  <si>
    <r>
      <t>La asignación presupuestal para el año 2025 se calcula con base a talento humano</t>
    </r>
    <r>
      <rPr>
        <b/>
        <sz val="10"/>
        <color rgb="FF000000"/>
        <rFont val="Arial"/>
        <family val="2"/>
      </rPr>
      <t xml:space="preserve">
Profesional. </t>
    </r>
    <r>
      <rPr>
        <sz val="10"/>
        <color rgb="FF000000"/>
        <rFont val="Arial"/>
        <family val="2"/>
      </rPr>
      <t xml:space="preserve">La asignación presupuestal para el año 2025 se calcula con base a talento humano equivalente al valor de una actividad del contrato de un profesional, esta actividad asociada a las acciones de la política pública.
Valor contrato mes $4.620.000 tiene contratadas 6 actividades, cada actividad tiene un costo de $770.000, se toma 1 actividad ($770.000) por 8 meses (mayo a diciembre) para desarrollar las acciones del indicador, lo que equivale a un total de $6.160.000, contrato de Rosa Elvira castillo. Las evidencias están asociadas con la vinculación de instituciones con la ruta pedagógica y comunicación masivos en el ámbito de Ia salud para elirninar toda forrna de estigmatización, discriminación, subvaloración, reduccionismo y permisividad de factores de Ia Población LGBTI, relacionadas con VIH/Sida, ITS/ETS que restringe el acceso a Ia salud Integral.
El aporte presupuestal del elemento PEP BP260054551010108 corresponde a $6.160.000
</t>
    </r>
  </si>
  <si>
    <r>
      <t>La asignación presupuestal para el año 2025 se calcula con base a talento humano</t>
    </r>
    <r>
      <rPr>
        <b/>
        <sz val="10"/>
        <color rgb="FF000000"/>
        <rFont val="Arial"/>
        <family val="2"/>
      </rPr>
      <t xml:space="preserve">
Profesional.</t>
    </r>
    <r>
      <rPr>
        <sz val="10"/>
        <color rgb="FF000000"/>
        <rFont val="Arial"/>
        <family val="2"/>
      </rPr>
      <t xml:space="preserve"> La asignación presupuestal para el año 2025 se calcula con base a talento humano equivalente al valor de una actividad del contrato de un profesional, esta actividad asociada a las acciones de la política pública.
Valor contrato mes $5.445.000 tiene contratadas 4 actividades, cada actividad tiene un costo de $1.361.250, se toma 1 actividad ($1.361.250) por 4 meses (enero-abril) para desarrollar las acciones del indicador, lo que equivale a un total de $5.445.000, contrato de Edgar Grueso Cuervo. Las evidencias están asociadas con intervenciones para el establecimiento de ruta pedagógica y comunicación masivos en el ámbito de Ia salud para elirninar toda forrna de estigmatización, discriminación, subvaloración, reduccionismo y permisividad de factores de Ia Población LGBTI, relacionadas con VIH/Sida, ITS/ETS que restringe el acceso a Ia salud Integral.
El aporte presupuestal del elemento PEP BP260054551010113 corresponde a $ $5.445.000</t>
    </r>
  </si>
  <si>
    <r>
      <t xml:space="preserve">La asignación presupuestal para el año 2025 se calcula con base a talento humano
</t>
    </r>
    <r>
      <rPr>
        <b/>
        <sz val="10"/>
        <color rgb="FF000000"/>
        <rFont val="Arial"/>
        <family val="2"/>
      </rPr>
      <t>Profesional</t>
    </r>
    <r>
      <rPr>
        <sz val="10"/>
        <color rgb="FF000000"/>
        <rFont val="Arial"/>
        <family val="2"/>
      </rPr>
      <t>. La asignación presupuestal para el año 2025 se calcula con base a talento humano equivalente al valor de una actividad del contrato de un profesional, esta actividad asociada a las acciones de la política pública.
Valor contrato mes $5.445.000 tiene contratadas 4 actividades, cada actividad tiene un costo de $1.361.250, se toma 1 actividad ($1.361.250) por 4 meses (enero-abril) para desarrollar las acciones del indicador, lo que equivale a un total de $5.445.000, contrato de Edgar Grueso Cuervo. Las evidencias están asociadas con la vinculación de instituciones con la ruta pedagógica y comunicación masivos en el ámbito de Ia salud para elirninar toda forrna de estigmatización, discriminación, subvaloración, reduccionismo y permisividad de factores de Ia Población LGBTI, relacionadas con VIH/Sida, ITS/ETS que restringe el acceso a Ia salud Integral.
El aporte presupuestal del elemento PEP BP260054551010113 corresponde a $5.445.000</t>
    </r>
  </si>
  <si>
    <r>
      <t xml:space="preserve">La asignación presupuestal para el año 2025 se calcula con base a talento humano
</t>
    </r>
    <r>
      <rPr>
        <b/>
        <sz val="10"/>
        <color rgb="FF000000"/>
        <rFont val="Arial"/>
        <family val="2"/>
      </rPr>
      <t>Profesional.</t>
    </r>
    <r>
      <rPr>
        <sz val="10"/>
        <color rgb="FF000000"/>
        <rFont val="Arial"/>
        <family val="2"/>
      </rPr>
      <t xml:space="preserve"> La asignación presupuestal para el año 2025 se calcula con base a talento humano equivalente al valor de una actividad del contrato de un profesional, esta actividad asociada a las acciones de la política pública.
Valor contrato mes $5.445.000 tiene contratadas 4 actividades, cada actividad tiene un costo de $1.361.250, se toma 1 actividad ($1.361.250) por 4 meses (enero-abril) para desarrollar las acciones del indicador, lo que equivale a un total de $5.445.000, contrato de Edgar Grueso Cuervo. Las evidencias están asociadas con la vinculación de personas de la población LGBTIQ+con la ruta pedagógica y comunicación masivos en el ámbito de Ia salud para elirninar toda forrna de estigmatización, discriminación, subvaloración, reduccionismo y permisividad de factores de Ia Población LGBTI, relacionadas con VIH/Sida, ITS/ETS que restringe el acceso a Ia salud Integral.
El aporte presupuestal del elemento PEP BP260054551010113 corresponde a $5.445.000</t>
    </r>
  </si>
  <si>
    <r>
      <t>La asignación presupuestal para el año 2025 se calcula con base a talento humano</t>
    </r>
    <r>
      <rPr>
        <b/>
        <sz val="10"/>
        <color rgb="FF000000"/>
        <rFont val="Arial"/>
        <family val="2"/>
      </rPr>
      <t xml:space="preserve">
Profesional. </t>
    </r>
    <r>
      <rPr>
        <sz val="10"/>
        <color rgb="FF000000"/>
        <rFont val="Arial"/>
        <family val="2"/>
      </rPr>
      <t xml:space="preserve">La asignación presupuestal para el año 2025 se calcula con base a talento humano equivalente al valor de una actividad del contrato de un profesional, esta actividad asociada a las acciones de la política pública.
Valor contrato mes $4.620.000 tiene contratadas 6 actividades, cada actividad tiene un costo de $770.000, se toma 1 actividad ($770.000) por 8 meses (mayo a diciembre) para desarrollar las acciones del indicador, lo que equivale a un total de $6.160.000, contrato de Rosa Elvira castillo. Las evidencias están asociadas con la vinculación de personas de la población LGBTIQ+con la ruta pedagógica y comunicación masivos en el ámbito de Ia salud para elirninar toda forrna de estigmatización, discriminación, subvaloración, reduccionismo y permisividad de factores de Ia Población LGBTI, relacionadas con VIH/Sida, ITS/ETS que restringe el acceso a Ia salud Integral.
El aporte presupuestal del elemento PEP BP260054551010108 corresponde a $6.160.000
</t>
    </r>
  </si>
  <si>
    <t>Para la vigencia 2025, el presupuesto del indicador es de $238.336.871, el equipo de enfoque diferencial reporta que para este año la asignación presupuyestal será de $ 127.346.562. A continuación se justifica la disminución de reporte para la meta en los indicadores de víctimas,mujer y género, reportada por la profesional Sandra Morales.
El subgrupo de enfoque diferencial a través del componente poblacional  Víctimas del conflicto interno como dependencia encargada de liderar
la promoción, Protección, Atención y rehabilitación a la Víctimas del conflicto armado asentadas en el Distrito de Santiago de Cali (en sus diferentes
categorías y con enfoque diferencial) mediante la formulación de planes, coordinación de
estrategias e implementación de la ley 1448 de 2011 y la prórroga, ley 2078 del 2021 y sus decretos reglamentarios. 
Con el objetivo de dar cumplimiento a la ley se construyó un plan de desarrollo y el POAI concertadamente con la mesa de representación de las víctimas del conflicto interno ampliando la meta a 4.300 personas atendidas por año por un equipo interdisciplinario, para un total en el cuatrienio de  16.000 personas atendidas durante 9 sesiones.
Para el año 2025 se redujo el presupuesto a $2.162.289 afectando la meta con una reducción a 2.050 personas esto  significa que para la satisfacción del indicador de género atendemos el 65% mujeres del total los 2050, será reportado un total de 1.332 mujeres atendidas integralmente en salud con acciones de promoción, prevención, rutas integrales.</t>
  </si>
  <si>
    <t>Actores del sistema de salud capacitados en promoción de estilos de vida saludable</t>
  </si>
  <si>
    <t>EAPB capacitadas en prestación adecuada del servicio de salud en enfermedades no transmisibles</t>
  </si>
  <si>
    <r>
      <t xml:space="preserve">La asignación presupuestal para el año 2025 se calcula con base a talento humano
</t>
    </r>
    <r>
      <rPr>
        <b/>
        <sz val="10"/>
        <color rgb="FF000000"/>
        <rFont val="Arial"/>
        <family val="2"/>
      </rPr>
      <t xml:space="preserve">Profesional María Camila Betancourt, </t>
    </r>
    <r>
      <rPr>
        <sz val="10"/>
        <color rgb="FF000000"/>
        <rFont val="Arial"/>
        <family val="2"/>
      </rPr>
      <t>contrato 4145.010.26.1.0707-2025</t>
    </r>
    <r>
      <rPr>
        <b/>
        <sz val="10"/>
        <color rgb="FF000000"/>
        <rFont val="Arial"/>
        <family val="2"/>
      </rPr>
      <t>.</t>
    </r>
    <r>
      <rPr>
        <sz val="10"/>
        <color rgb="FF000000"/>
        <rFont val="Arial"/>
        <family val="2"/>
      </rPr>
      <t xml:space="preserve"> La asignación presupuestal para el año 2025 se calcula con base a talento humano equivalente al valor de una actividad del contrato de un profesional, esta actividad asociada a las acciones del indicador de la política pública.
Valor contrato mes $4.620.000 tiene contratadas 5 actividades, cada actividad tiene un costo de $924.000, se toma 1 actividad ($924.000) por 11 meses para desarrollar las acciones del indicador, lo que equivale a un total de $10.164.000. Las evidencias están asociadas con intervenciones para la vinculación de hombres y organizaciones de hombres a estrategias pedagógicas sobre masculinidades no violentas, conscientes y corresponsables desde un enfoque diferencial y de género 
El aporte presupuestal total del elemento PEP BP260054831010112 corresponde a $10.164.000</t>
    </r>
  </si>
  <si>
    <r>
      <t xml:space="preserve">La asignación presupuestal para el año 2025 se calcula con base a talento humano
</t>
    </r>
    <r>
      <rPr>
        <b/>
        <sz val="10"/>
        <color rgb="FF000000"/>
        <rFont val="Arial"/>
        <family val="2"/>
      </rPr>
      <t xml:space="preserve">Profesional Elizabeth Orobio, </t>
    </r>
    <r>
      <rPr>
        <sz val="10"/>
        <color rgb="FF000000"/>
        <rFont val="Arial"/>
        <family val="2"/>
      </rPr>
      <t>contgrato 4145.010.26.1.1032-2025. La asignación presupuestal para el año 2025 se calcula con base a talento humano equivalente al valor de una actividad del contrato de un profesional, esta actividad asociada a las acciones del indicador de la política pública.
Valor contrato mes $6.007.000 tiene contratadas 4 actividades, cada actividad tiene un costo de $1.501.750, se toma 1 actividad ($1.501.750) por 5 meses para desarrollar las acciones del indicador, lo que equivale a un total de $7.508.750. Las evidencias están asociadas con intervenciones para la vinculación de hombres y organizaciones de hombres a estrategias pedagógicas sobre masculinidades no violentas, conscientes y corresponsables desde un enfoque diferencial y de género 
El aporte presupuestal total del elemento PEP BP260054831010112 corresponde a $7.508.750.</t>
    </r>
  </si>
  <si>
    <t>La asignación presupuestal para el año 2025 corresponde al 33% del presupuesto asignado a la actividad BP260054571010107 equivalente a $200.000.000, con fondos del sistema general de participaciones. La actividad se denomina "generar evidencia científica mediante la colaboración entre entidades públicas y privadas". 
El recurso financiero de $66.000.000 se destina para la realización de investigaciones asociadas con eventos de interés en salud pública basadas en evidencias para la toma de decisiones. 
Las evidencias están asociadas con documentos técnicos de investigación.</t>
  </si>
  <si>
    <r>
      <t xml:space="preserve">La asignación presupuestal para el año 2025 se calcula con base a talento humano que corresponde a 2 profesionales que aportan acciones para el cumplimiento de la meta del indicador de la política pública.
</t>
    </r>
    <r>
      <rPr>
        <b/>
        <sz val="10"/>
        <color rgb="FF000000"/>
        <rFont val="Arial"/>
        <family val="2"/>
      </rPr>
      <t xml:space="preserve">Profesional 1: </t>
    </r>
    <r>
      <rPr>
        <sz val="10"/>
        <color rgb="FF000000"/>
        <rFont val="Arial"/>
        <family val="2"/>
      </rPr>
      <t xml:space="preserve">
Valor contrato $5.445.000 tiene contratadas 5 actividades, cada actividad tiene un costo de $1.089.000. Tiene una actividad contractual asociada a las acciones de la política pública para desarrollarse en un periodo de 6 meses equivalente a $6.534.000, contrato de Robert Hugo Caicedo Muñoz</t>
    </r>
    <r>
      <rPr>
        <b/>
        <sz val="10"/>
        <color rgb="FF000000"/>
        <rFont val="Arial"/>
        <family val="2"/>
      </rPr>
      <t>.</t>
    </r>
    <r>
      <rPr>
        <sz val="10"/>
        <color rgb="FF000000"/>
        <rFont val="Arial"/>
        <family val="2"/>
      </rPr>
      <t xml:space="preserve"> Las evidencias están asociadas con la participación en comité académico. 
</t>
    </r>
    <r>
      <rPr>
        <b/>
        <sz val="10"/>
        <color rgb="FF000000"/>
        <rFont val="Arial"/>
        <family val="2"/>
      </rPr>
      <t xml:space="preserve">Profesional 2: </t>
    </r>
    <r>
      <rPr>
        <sz val="10"/>
        <color rgb="FF000000"/>
        <rFont val="Arial"/>
        <family val="2"/>
      </rPr>
      <t xml:space="preserve">
Valor contrato $5.445.000 tiene contratadas 3 actividades, cada actividad tiene un costo de $1.815.000. Tiene una actividad contractual asociada a las acciones de la política pública para desarrollarse en un periodo de 12 meses equivalente a $21.780.000, contrato de Andrés Felipe Valencia. Las evidencias están asociadas con la participación en comité académico. 
El aporte presupuestal del elemento PEP BP260054571010115 es de $28.314.000 y corresponde a lo asignado al profesional 1 $6.534.000 y profesional 2 $21.780.000</t>
    </r>
  </si>
  <si>
    <t>BP260054471010125</t>
  </si>
  <si>
    <t>Descripción de la asignación presupuestal 2025</t>
  </si>
  <si>
    <t>BP260054471020116</t>
  </si>
  <si>
    <t>La parte restante de asignación presupuestal corresponde a talento humano equivalente al valor de  actividades del contrato de un profesional, estas actividades asociadas a las acciones de la política pública.
Valor contrato $3.795.000 tiene contratadas 4 actividades, cada actividad tiene un costo de $948.750 y 2 contribuyen a lograr el producto de este indicador que es el observatorio de salud por 9 meses para desarrollar las acciones del indicador equivale a un total de $17.077.500, contrato de Geraldine Quintero Moná. Las evidencias están asociadas con dos actividades que son: 1. Apoyar el Observatorio De Salud Pública con la elaboración de tableros de visualización y análisis de información 2. Apoyar en la escritura del análisis de situación en salud. Hay una tercera actividad que por espacio de 4 meses contribuye a informes y tableros del observatorio, la cual es Realizar análisis estadísticos que apoyen informes o presentaciones de eventos de interés en salud pública; que aportaría con $3.795.000.
El aporte presupuestal del elemento PEP 260054471020113 es de $ 20.872.500.</t>
  </si>
  <si>
    <t>PIC</t>
  </si>
  <si>
    <t>Luz Vianey Osorio</t>
  </si>
  <si>
    <t>Zulima García López</t>
  </si>
  <si>
    <t xml:space="preserve"> Rosa Elvira castillo</t>
  </si>
  <si>
    <t>Alex Yosimar</t>
  </si>
  <si>
    <t>Rosa Elvira castillo</t>
  </si>
  <si>
    <t>Paubla Andrea Lucumi</t>
  </si>
  <si>
    <t>Robert Hugo Caicedo Muñoz
Andrés Felipe Valencia</t>
  </si>
  <si>
    <t>Geraldine Quintero Moná</t>
  </si>
  <si>
    <t>Nubia Duque</t>
  </si>
  <si>
    <t>Nathalia Vargas</t>
  </si>
  <si>
    <t>María Eugenia Ortiz Carrillo</t>
  </si>
  <si>
    <t>José Eutimio Correa</t>
  </si>
  <si>
    <t>Diana Lizeth Filigrana
Adriana Mercedesa Sarria</t>
  </si>
  <si>
    <t>Nathallie Mera</t>
  </si>
  <si>
    <t>Lucy Marcela Diaz</t>
  </si>
  <si>
    <t>María Claudia Pereira Acosta
Hellen Lorena Maya Galindo</t>
  </si>
  <si>
    <t>Alejandro Paz Giraldo
Magaly Olaya Micolta</t>
  </si>
  <si>
    <t>Alejandra Vargas Bravo</t>
  </si>
  <si>
    <t>Angelica Rengifo</t>
  </si>
  <si>
    <t>María Camila Betancourt</t>
  </si>
  <si>
    <t>Michel Tatiana Diaz Cifuentes</t>
  </si>
  <si>
    <t>Milton Cesar Gómez Gómez</t>
  </si>
  <si>
    <t>Lina Marcela Serrano</t>
  </si>
  <si>
    <r>
      <t>La asignación presupuestal para el año 2025 se calcula con base a talento humano</t>
    </r>
    <r>
      <rPr>
        <b/>
        <sz val="10"/>
        <color rgb="FF000000"/>
        <rFont val="Arial"/>
        <family val="2"/>
      </rPr>
      <t xml:space="preserve">
Profesional. </t>
    </r>
    <r>
      <rPr>
        <sz val="10"/>
        <color rgb="FF000000"/>
        <rFont val="Arial"/>
        <family val="2"/>
      </rPr>
      <t xml:space="preserve">La asignación presupuestal para el año 2025 se calcula con base a talento humano equivalente al valor de dos actividades del contrato de un profesional, estas actividades asociadas a las acciones de la política pública.
Valor contrato mes $4.620.000 tiene contratadas 6 actividades, cada actividad tiene un costo de $770.000, se tomaron 2 actividades ($1.540.000) por 12 meses para desarrollar las acciones del indicador equivale a un total de $18.480.000, contrato de </t>
    </r>
    <r>
      <rPr>
        <b/>
        <sz val="10"/>
        <color rgb="FF000000"/>
        <rFont val="Arial"/>
        <family val="2"/>
      </rPr>
      <t>Alejandro Paz Giraldo</t>
    </r>
    <r>
      <rPr>
        <sz val="10"/>
        <color rgb="FF000000"/>
        <rFont val="Arial"/>
        <family val="2"/>
      </rPr>
      <t xml:space="preserve">. Las evidencias están asociadas con intervenciones en el entorno educativo y comunitario en todos los cursos de vida.
</t>
    </r>
    <r>
      <rPr>
        <b/>
        <sz val="10"/>
        <color rgb="FF000000"/>
        <rFont val="Arial"/>
        <family val="2"/>
      </rPr>
      <t>Profesional.</t>
    </r>
    <r>
      <rPr>
        <sz val="10"/>
        <color rgb="FF000000"/>
        <rFont val="Arial"/>
        <family val="2"/>
      </rPr>
      <t xml:space="preserve"> La asignación presupuestal para el año 2025 se calcula con base a talento humano equivalente al valor de dos actividades del contrato de un profesional, estas actividades asociadas a las acciones de la política pública.
Valor contrato mes $5.445.000  tiene contratadas 5 actividades, cada actividad tiene un costo de $1.089.000, se tomaron 2 actividades ($2.178.000) por 11 meses para desarrollar las acciones del indicador equivale a un total de $23.958.000, contrato de </t>
    </r>
    <r>
      <rPr>
        <b/>
        <sz val="10"/>
        <color rgb="FF000000"/>
        <rFont val="Arial"/>
        <family val="2"/>
      </rPr>
      <t>María Claudia Pereira Acosta</t>
    </r>
    <r>
      <rPr>
        <sz val="10"/>
        <color rgb="FF000000"/>
        <rFont val="Arial"/>
        <family val="2"/>
      </rPr>
      <t xml:space="preserve">. Las evidencias están asociadas con intervenciones en el entorno educativo y comunitario con énfasis en los cursos de vida de adolescencia, adultez y vejez.
</t>
    </r>
    <r>
      <rPr>
        <b/>
        <sz val="10"/>
        <color rgb="FF000000"/>
        <rFont val="Arial"/>
        <family val="2"/>
      </rPr>
      <t>Técnico.</t>
    </r>
    <r>
      <rPr>
        <sz val="10"/>
        <color rgb="FF000000"/>
        <rFont val="Arial"/>
        <family val="2"/>
      </rPr>
      <t xml:space="preserve"> La asignación presupuestal para el año 2025 se calcula con base a talento humano equivalente al valor de dos actividades del contrato de un técnico, estas actividades asociadas a las acciones de la política pública.
Valor contrato mes $3.414.000  tiene contratadas 6 actividades, cada actividad tiene un costo de $569.000, se tomaron 2 actividades ($1.138.000) por 12 meses para desarrollar las acciones del indicador equivale a un total de $13.656.000, contrato de </t>
    </r>
    <r>
      <rPr>
        <b/>
        <sz val="10"/>
        <color rgb="FF000000"/>
        <rFont val="Arial"/>
        <family val="2"/>
      </rPr>
      <t>Hellen Lorena Maya Galindo</t>
    </r>
    <r>
      <rPr>
        <sz val="10"/>
        <color rgb="FF000000"/>
        <rFont val="Arial"/>
        <family val="2"/>
      </rPr>
      <t>. Las evidencias están asociadas con intervenciones en el entorno educativo con énfasis en los cursos de vida de infancia,  adolescencia y juventud. 
El aporte presupuestal del elemento PEP 260054791010120 corresponde a $56.094.000</t>
    </r>
  </si>
  <si>
    <t>Alejandro Paz Giraldo
María Claudia Pereira Acosta
Hellen Lorena Maya Galindo</t>
  </si>
  <si>
    <r>
      <t>La asignación presupuestal para el año 2025 se calcula con base a talento humano</t>
    </r>
    <r>
      <rPr>
        <b/>
        <sz val="10"/>
        <color rgb="FF000000"/>
        <rFont val="Arial"/>
        <family val="2"/>
      </rPr>
      <t xml:space="preserve">
Profesional. </t>
    </r>
    <r>
      <rPr>
        <sz val="10"/>
        <color rgb="FF000000"/>
        <rFont val="Arial"/>
        <family val="2"/>
      </rPr>
      <t xml:space="preserve">La asignación presupuestal para el año 2025 se calcula con base a talento humano equivalente al valor del contrato de un profesional, las actividades están asociadas a las acciones de la política pública.
Valor contrato mes $4.620.000 tiene contrato por 11 meses para desarrollar las acciones del indicador lo que equivale a un total de $50.820.000, contrato de </t>
    </r>
    <r>
      <rPr>
        <b/>
        <sz val="10"/>
        <color rgb="FF000000"/>
        <rFont val="Arial"/>
        <family val="2"/>
      </rPr>
      <t>Ivon Maritza Acevedo Váldez</t>
    </r>
    <r>
      <rPr>
        <sz val="10"/>
        <color rgb="FF000000"/>
        <rFont val="Arial"/>
        <family val="2"/>
      </rPr>
      <t xml:space="preserve">. Las evidencias están asociadas con intervenciones en el entorno educativo y comunitario en todos los cursos de vida.
</t>
    </r>
    <r>
      <rPr>
        <b/>
        <sz val="10"/>
        <color rgb="FF000000"/>
        <rFont val="Arial"/>
        <family val="2"/>
      </rPr>
      <t>Profesional.</t>
    </r>
    <r>
      <rPr>
        <sz val="10"/>
        <color rgb="FF000000"/>
        <rFont val="Arial"/>
        <family val="2"/>
      </rPr>
      <t xml:space="preserve"> La asignación presupuestal para el año 2025 se calcula con base a talento humano de un profesional equivalente a la mitad de las actividades contractuales del periodo, estas actividades asociadas a las acciones de la política pública.
Valor contrato mes $3.795.000 multiplicado por 11 meses que es el periodo contratado, se obtiene un valor anual de $41.745.000 de modo que el compromiso financiero para la política corresponde a $20.872.500. Contrato de </t>
    </r>
    <r>
      <rPr>
        <b/>
        <sz val="10"/>
        <color rgb="FF000000"/>
        <rFont val="Arial"/>
        <family val="2"/>
      </rPr>
      <t>Laura Cantoñi Banguero</t>
    </r>
    <r>
      <rPr>
        <sz val="10"/>
        <color rgb="FF000000"/>
        <rFont val="Arial"/>
        <family val="2"/>
      </rPr>
      <t>. Las evidencias están asociadas a intervenciones en entorno educativo, laboral y comunitario. 
El aporte presupuestal total del elemento PEP 260054791010132 corresponde a $71.692.500</t>
    </r>
  </si>
  <si>
    <t>Ivon Maritza Acevedo Váldez
Laura Cantoñi Banguero</t>
  </si>
  <si>
    <r>
      <t>La asignación presupuestal para el año 2025 se calcula con base a talento humano</t>
    </r>
    <r>
      <rPr>
        <b/>
        <sz val="10"/>
        <color rgb="FF000000"/>
        <rFont val="Arial"/>
        <family val="2"/>
      </rPr>
      <t xml:space="preserve">
Profesional. </t>
    </r>
    <r>
      <rPr>
        <sz val="10"/>
        <color rgb="FF000000"/>
        <rFont val="Arial"/>
        <family val="2"/>
      </rPr>
      <t xml:space="preserve">La asignación presupuestal para el año 2025 se calcula con base a talento humano equivalente al valor del contrato de un profesional, las actividades están asociadas a las acciones de la política pública.
Valor contrato mes $4.620.000 tiene contrato por 11 meses para desarrollar las acciones del indicador, lo que equivale a un total de $50.820.000, contrato de </t>
    </r>
    <r>
      <rPr>
        <b/>
        <sz val="10"/>
        <color rgb="FF000000"/>
        <rFont val="Arial"/>
        <family val="2"/>
      </rPr>
      <t>Jenny Lorena Pineda</t>
    </r>
    <r>
      <rPr>
        <sz val="10"/>
        <color rgb="FF000000"/>
        <rFont val="Arial"/>
        <family val="2"/>
      </rPr>
      <t>. Las evidencias están asociadas con acciones intersectoriales en diferentes cursos de vida y entornos. 
Se toma el 68.1% del contrato equivalente a $34.608.420. El valor se calcula considerando que este porcentaje representa el desarrollo de acciones y estrategias que permitan la promoción de prácticas de vida saludable en entornos educativos, específicamente, de educación básica y media, público - privadas, y corregimientos de Cali.
El aporte presupuestal del elemento PEP 260054791010129 corresponde a $34.608.420</t>
    </r>
  </si>
  <si>
    <t>Jenny Lorena Pineda</t>
  </si>
  <si>
    <t>Paubla Andrea Lucumi
Anali Cuero
Alex Yosimar</t>
  </si>
  <si>
    <r>
      <t xml:space="preserve">Leidy Ávila
</t>
    </r>
    <r>
      <rPr>
        <sz val="10"/>
        <color rgb="FFFF0000"/>
        <rFont val="Arial"/>
        <family val="2"/>
      </rPr>
      <t>Profesional PENDIENTE POR ASIGNAR</t>
    </r>
  </si>
  <si>
    <r>
      <t>La asignación presupuestal para el año 2025 se calcula con base a talento humano</t>
    </r>
    <r>
      <rPr>
        <b/>
        <sz val="10"/>
        <color rgb="FF000000"/>
        <rFont val="Arial"/>
        <family val="2"/>
      </rPr>
      <t xml:space="preserve">
Profesional. </t>
    </r>
    <r>
      <rPr>
        <sz val="10"/>
        <color rgb="FF000000"/>
        <rFont val="Arial"/>
        <family val="2"/>
      </rPr>
      <t xml:space="preserve">La asignación presupuestal para el año 2025 se calcula con base a talento humano equivalente al valor del contrato de un profesional, las actividades están asociadas a las acciones de la política pública.
Valor contrato mes $4.620.000 tiene contrato por 12 meses para desarrollar las acciones del indicador lo que equivale a un total de $55.440.000, contrato de </t>
    </r>
    <r>
      <rPr>
        <b/>
        <sz val="10"/>
        <color rgb="FF000000"/>
        <rFont val="Arial"/>
        <family val="2"/>
      </rPr>
      <t>Renata Madiedo Peraza</t>
    </r>
    <r>
      <rPr>
        <sz val="10"/>
        <color rgb="FF000000"/>
        <rFont val="Arial"/>
        <family val="2"/>
      </rPr>
      <t>. Las evidencias están asociadas con intervenciones territoriales con mujeres víctimas del conflicto aramado.
El aporte presupuestal total del elemento PEP 260054551010105 corresponde a $55.440.000</t>
    </r>
  </si>
  <si>
    <t>Renata Madiedo Peraza</t>
  </si>
  <si>
    <t>Elizabeth Orobio</t>
  </si>
  <si>
    <r>
      <t>La asignación presupuestal para el año 2025 se calcula con base a talento humano</t>
    </r>
    <r>
      <rPr>
        <b/>
        <sz val="10"/>
        <color rgb="FF000000"/>
        <rFont val="Arial"/>
        <family val="2"/>
      </rPr>
      <t xml:space="preserve">
Profesional. </t>
    </r>
    <r>
      <rPr>
        <sz val="10"/>
        <color rgb="FF000000"/>
        <rFont val="Arial"/>
        <family val="2"/>
      </rPr>
      <t xml:space="preserve">La asignación presupuestal para el año 2025 se calcula con base a talento humano equivalente al valor del contrato de un profesional, las actividades están asociadas a las acciones de la política pública.
Valor contrato mes $5.445.000 tiene contrato por 12 meses para desarrollar las acciones del indicador, lo que equivale a un total de $65.340.000, contrato de </t>
    </r>
    <r>
      <rPr>
        <b/>
        <sz val="10"/>
        <color rgb="FF000000"/>
        <rFont val="Arial"/>
        <family val="2"/>
      </rPr>
      <t>María del Carmen Mosquera</t>
    </r>
    <r>
      <rPr>
        <sz val="10"/>
        <color rgb="FF000000"/>
        <rFont val="Arial"/>
        <family val="2"/>
      </rPr>
      <t>. Las evidencias están asociadas con intervenciones en el entorno comunitario dirigidas a mujeres liderezas y organizaciones de mujeres en diálogo de saberes en la exigibilidad del derecho a la salud y en el ejercicio de derechos sexuales y reproductivos. .
El aporte presupuestal del elemento PEP 260054791010120 corresponde a $65.340.000</t>
    </r>
  </si>
  <si>
    <t>María del Carmen Mosquera</t>
  </si>
  <si>
    <r>
      <t xml:space="preserve">La asignación presupuestal para el año 2025 se calcula con base a talento humano de un profesional equivalente al 8% de las actividades contractuales del periodo, estas actividades asociadas a las acciones de la política pública.
Valor contrato mes $4.620.000 multiplicado por 12 meses que es el periodo contratado, se obtiene un valor anual de $55.440.000, el 8% del compromiso financiero para la política corresponde a $4.435.200. Contrato de </t>
    </r>
    <r>
      <rPr>
        <b/>
        <sz val="10"/>
        <color rgb="FF000000"/>
        <rFont val="Arial"/>
        <family val="2"/>
      </rPr>
      <t>Marcela Henao López</t>
    </r>
    <r>
      <rPr>
        <sz val="10"/>
        <color rgb="FF000000"/>
        <rFont val="Arial"/>
        <family val="2"/>
      </rPr>
      <t>. Las evidencias están asociadas a acciones en el ejercicio de derechos sexuales y reproductivos en el entorno comunitario. 
El aporte presupuestal del elemento PEP 260054791010116 corresponde a $4.435.200</t>
    </r>
  </si>
  <si>
    <t>Marcela Henao López</t>
  </si>
  <si>
    <t>Lina Balanta</t>
  </si>
  <si>
    <t>Lina Hurtado</t>
  </si>
  <si>
    <r>
      <t xml:space="preserve">La asignación presupuestal para el año 2025 se calcula con base a talento humano equivalente al valor de una actividad del contrato de un profesional, esta actividad asociada a las acciones de la política pública.
Valor contrato $4.620.000 tiene contratadas 8 actividades, cada actividad tiene un costo de $577.500, por 12 meses para desarrollar las acciones del indicador equivale a un total de $6.930.000, contrato de </t>
    </r>
    <r>
      <rPr>
        <b/>
        <sz val="10"/>
        <color rgb="FF000000"/>
        <rFont val="Arial"/>
        <family val="2"/>
      </rPr>
      <t>Nubia Duque</t>
    </r>
    <r>
      <rPr>
        <sz val="10"/>
        <color rgb="FF000000"/>
        <rFont val="Arial"/>
        <family val="2"/>
      </rPr>
      <t xml:space="preserve">. Las evidencias están asociadas al fortalecieminto de huertas urbanas implementadas por los comités comunitarios de entornos para la vida y capacitaciones en manipulación de alimentos a trabajadores informales dinamizadas por estos comités comunitarios. </t>
    </r>
  </si>
  <si>
    <r>
      <t xml:space="preserve">La asignación presupuestal para el indicador es menor que la establecida en el plan financiero de la política pública debido al cumplimiento anticipado de las metas del plan de acción de la política pública. Las actividades se realizan mediante la gestión y misionalidad de la Secretaría de Salud.
La asignación presupuestal para el año 2025 se calcula con base a talento humano de profesionales. 
</t>
    </r>
    <r>
      <rPr>
        <b/>
        <sz val="10"/>
        <color rgb="FF000000"/>
        <rFont val="Arial"/>
        <family val="2"/>
      </rPr>
      <t xml:space="preserve">2 profesionales del entorno educativo (primera infancia): </t>
    </r>
    <r>
      <rPr>
        <sz val="10"/>
        <color rgb="FF000000"/>
        <rFont val="Arial"/>
        <family val="2"/>
      </rPr>
      <t xml:space="preserve">Se determina que la totalidad de su compromiso contractual se destina para desarrollar acciones del indicador de la política pública. Valor contrato mes $4.620.000 tiene contrato por 12 meses para desarrollar las acciones del indicador lo que equivale a un total de $55.440.000 por cada profesional. El valor a asignar al indicador equivalente al salario de las 2 profesionales es de $110.880.000. Contratos de </t>
    </r>
    <r>
      <rPr>
        <b/>
        <sz val="10"/>
        <color rgb="FF000000"/>
        <rFont val="Arial"/>
        <family val="2"/>
      </rPr>
      <t>Maysis Hurtado y Marlyn Herrera</t>
    </r>
    <r>
      <rPr>
        <sz val="10"/>
        <color rgb="FF000000"/>
        <rFont val="Arial"/>
        <family val="2"/>
      </rPr>
      <t xml:space="preserve">. Las evidencias están asociadas con la promoción en procesos de promoción, orientadas a los ambientes alimentarios saludables en el entorno educativo.
El aporte presupuestal del elemento PEP 260054451010110 corresponde a $110.880.000, equivale al salario de 2 profesionales del entorno educativo (primera infancia).
</t>
    </r>
    <r>
      <rPr>
        <b/>
        <sz val="10"/>
        <color rgb="FF000000"/>
        <rFont val="Arial"/>
        <family val="2"/>
      </rPr>
      <t xml:space="preserve">1 profesional del entorno educativo (universidades): </t>
    </r>
    <r>
      <rPr>
        <sz val="10"/>
        <color rgb="FF000000"/>
        <rFont val="Arial"/>
        <family val="2"/>
      </rPr>
      <t xml:space="preserve">Se determina que la totalidad de su compromiso contractual se destina para desarrollar acciones del indicador de la política pública. Valor contrato mes $3.795.000 tiene contrato por 10 meses para desarrollar las acciones del indicador lo que equivale a un total de $37.950.000. Contrato de </t>
    </r>
    <r>
      <rPr>
        <b/>
        <sz val="10"/>
        <color rgb="FF000000"/>
        <rFont val="Arial"/>
        <family val="2"/>
      </rPr>
      <t>Isabel Cristina Agudelo</t>
    </r>
    <r>
      <rPr>
        <sz val="10"/>
        <color rgb="FF000000"/>
        <rFont val="Arial"/>
        <family val="2"/>
      </rPr>
      <t xml:space="preserve">. Las evidencias están asociadas con la promoción en procesos de promoción, orientadas a los ambientes alimentarios saludables en el entorno educativo.
El aporte presupuestal del elemento PEP 260054451010110 corresponde a $37.950.000, equivale al salario de 1 profesional del entorno educativo (universidades).
</t>
    </r>
    <r>
      <rPr>
        <b/>
        <sz val="10"/>
        <color rgb="FF000000"/>
        <rFont val="Arial"/>
        <family val="2"/>
      </rPr>
      <t xml:space="preserve">1 profesional del entorno comunitario: </t>
    </r>
    <r>
      <rPr>
        <sz val="10"/>
        <color rgb="FF000000"/>
        <rFont val="Arial"/>
        <family val="2"/>
      </rPr>
      <t xml:space="preserve">Se determina que la totalidad de su compromiso contractual se destina para desarrollar acciones del indicador de la política pública. Valor contrato mes $5.445.000 tiene contrato por 12 meses para desarrollar las acciones del indicador lo que equivale a un total de $63.340.000. Contrato de </t>
    </r>
    <r>
      <rPr>
        <b/>
        <sz val="10"/>
        <color rgb="FF000000"/>
        <rFont val="Arial"/>
        <family val="2"/>
      </rPr>
      <t>Larry Rodríguez</t>
    </r>
    <r>
      <rPr>
        <sz val="10"/>
        <color rgb="FF000000"/>
        <rFont val="Arial"/>
        <family val="2"/>
      </rPr>
      <t xml:space="preserve">. Las evidencias están asociadas con la promoción en procesos de promoción, orientadas a los ambientes alimentarios saludables en el entorno comunitario.
El aporte presupuestal del elemento PEP 260054451010110 corresponde a $63.340.000, equivale al salario de 1 profesional del entorno comunitario.
</t>
    </r>
    <r>
      <rPr>
        <b/>
        <sz val="10"/>
        <color rgb="FF000000"/>
        <rFont val="Arial"/>
        <family val="2"/>
      </rPr>
      <t>1 profesional del entorno laboral:</t>
    </r>
    <r>
      <rPr>
        <sz val="10"/>
        <color rgb="FF000000"/>
        <rFont val="Arial"/>
        <family val="2"/>
      </rPr>
      <t xml:space="preserve"> Se determina que la totalidad de su compromiso contractual se destina para desarrollar acciones del indicador de la política pública. Valor contrato mes $4.620.000 tiene contrato por 12 meses para desarrollar las acciones del indicador lo que equivale a un total de $55.440.000. Contrato de </t>
    </r>
    <r>
      <rPr>
        <b/>
        <sz val="10"/>
        <color rgb="FF000000"/>
        <rFont val="Arial"/>
        <family val="2"/>
      </rPr>
      <t>Mary Hernández</t>
    </r>
    <r>
      <rPr>
        <sz val="10"/>
        <color rgb="FF000000"/>
        <rFont val="Arial"/>
        <family val="2"/>
      </rPr>
      <t xml:space="preserve">. Las evidencias están asociadas con la promoción en procesos de promoción, orientadas a los ambientes alimentarios saludables en el entorno laboral.
El aporte presupuestal del elemento PEP 260054451010110 corresponde a $55.440.000, equivale al salario de 1 profesional del entorno laboral.
</t>
    </r>
    <r>
      <rPr>
        <b/>
        <sz val="10"/>
        <color rgb="FF000000"/>
        <rFont val="Arial"/>
        <family val="2"/>
      </rPr>
      <t xml:space="preserve">El aporte presupuestal total del elemento PEP260054711010105 es de $267.610.000 </t>
    </r>
    <r>
      <rPr>
        <sz val="10"/>
        <color rgb="FF000000"/>
        <rFont val="Arial"/>
        <family val="2"/>
      </rPr>
      <t>distribuido así:
 $110.880.000, equivalente al salario de salario de 2 profesionales del entorno educativo (primera infancia).
$37.950.000, equivalente al salario de salario de 1 profesional del entorno educativo (universidades).
$63.340.000, equivalente al salario de salario de 1 profesional del entorno comunitario
$55.440.000, equivalente al salario de salario de 1 profesional del entorno laboral</t>
    </r>
  </si>
  <si>
    <t>Maysis Hurtado
Marlyn Herrera
Isabel Cristina Agudelo
Larry Rodríguez
Mary Hernández</t>
  </si>
  <si>
    <r>
      <t xml:space="preserve">La asignación presupuestal destinada al indicador para el período 2025 es menor respecto al monto estipulado en el plan financiero inicial de la política pública de SSAN. Esto se debe principalmente, a la modificación de la metodología empleada para la recopilación de datos. El Sistema de Vigilancia Nutricional Escolar (SISVAN Escolar) procede a la recolección de datos antropométricos (peso y talla) de la población escolarizada en instituciones educativas públicas y privadas. En contraste, la obtención de datos para los restantes SISVAN se efectúa mediante la solicitud de información antropométrica a las Instituciones Prestadoras de Servicios de Salud (IPS), abarcando a mujeres gestantes, menores de 5 años y adultos mayores, con el propósito de elaborar los documentos técnicos pertinentes. Cabe destacar que el equipo de Seguridad Alimentaria y Nutricional tiene como objetivo la producción de cuatro informes SISVAN anuales, superando así la meta inicial de la política pública, que consistía en la elaboración de cuatro informes en un lapso de diez años, objetivo alcanzado durante el primer año de implementación. En la actualidad, se plantea la actualización anual de los datos. 
La asignación presupuestal para el indicador es menor que la establecida en el plan financiero de la política pública debido al cumplimiento anticipado de las metas del plan de acción de la política pública. Las actividades se realizan mediante la gestión y misionalidad de la Secretaría de Salud.
La asignación presupuestal para el año 2025 se calcula con base a talento humano de un
Profesional y un técnico. 
</t>
    </r>
    <r>
      <rPr>
        <b/>
        <sz val="10"/>
        <color rgb="FF000000"/>
        <rFont val="Arial"/>
        <family val="2"/>
      </rPr>
      <t>Profesional:</t>
    </r>
    <r>
      <rPr>
        <sz val="10"/>
        <color rgb="FF000000"/>
        <rFont val="Arial"/>
        <family val="2"/>
      </rPr>
      <t xml:space="preserve"> Se determina que la totalidad de su compromiso contractual se destina para desarrollar acciones del indicador de la política pública. Valor contrato mes $4.620.000 tiene contrato por 10 meses para desarrollar las acciones del indicador lo que equivale a un total de $46.200.000. Contrato de </t>
    </r>
    <r>
      <rPr>
        <b/>
        <sz val="10"/>
        <color rgb="FF000000"/>
        <rFont val="Arial"/>
        <family val="2"/>
      </rPr>
      <t>Maritza Ospina</t>
    </r>
    <r>
      <rPr>
        <sz val="10"/>
        <color rgb="FF000000"/>
        <rFont val="Arial"/>
        <family val="2"/>
      </rPr>
      <t xml:space="preserve">. Las evidencias están asociadas con el monitoreo de indicadores nutricionales y el fortalecimiento del sistema de vigilancia nutricional y alimentario
El aporte presupuestal del elemento PEP260054711010105 corresponde a $46.200.000, equivale al salario de un profesional.
</t>
    </r>
    <r>
      <rPr>
        <b/>
        <sz val="10"/>
        <color rgb="FF000000"/>
        <rFont val="Arial"/>
        <family val="2"/>
      </rPr>
      <t>Técnico:</t>
    </r>
    <r>
      <rPr>
        <sz val="10"/>
        <color rgb="FF000000"/>
        <rFont val="Arial"/>
        <family val="2"/>
      </rPr>
      <t xml:space="preserve"> Se determina que la totalidad de su compromiso contractual se destina para desarrollar acciones del indicador de la política pública. Valor contrato mes $3.414.000 tiene contrato por 11 meses para desarrollar las acciones del indicador lo que equivale a un total de $37.554.000. Contrato de </t>
    </r>
    <r>
      <rPr>
        <b/>
        <sz val="10"/>
        <color rgb="FF000000"/>
        <rFont val="Arial"/>
        <family val="2"/>
      </rPr>
      <t>Luz Ángela Rodríguez</t>
    </r>
    <r>
      <rPr>
        <sz val="10"/>
        <color rgb="FF000000"/>
        <rFont val="Arial"/>
        <family val="2"/>
      </rPr>
      <t>. Las evidencias están asociadas con el monitoreo de indicadores nutricionales y el fortalecimiento del sistema de vigilancia nutricional y alimentario
El aporte presupuestal del elemento PEP260054711010105 corresponde a $37.554.000, equivale al salario de un técnico
El aporte presupuestal total del elemento PEP260054711010105 es de $83.754.000
distribuido en: $46.200.000, equivalente al salario de profesional y $37.554.000, equivalente al salario un técnico.</t>
    </r>
  </si>
  <si>
    <t>Maritza Ospina
Luz Ángela Rodríguez</t>
  </si>
  <si>
    <t>Fuente de información de evidencias 2025</t>
  </si>
  <si>
    <t>Observaciones de referente técnico de la Política Pública 2025</t>
  </si>
  <si>
    <t>Natalia Andrea Vargas Rojas
Álvaro José  Peláez Rojas
Laura Perdomo</t>
  </si>
  <si>
    <t>Mejoramiento de la prestación de servicios de salud en Santiago de Cali</t>
  </si>
  <si>
    <t>Mejoramiento de la cobertura en la prestación de servicios de salud a la población de Santiago de  Cali</t>
  </si>
  <si>
    <t>Fortalecimiento Intersectorial y Comunitario en la gestión de entornos para el bienestar en Santiago de Cali.</t>
  </si>
  <si>
    <t>Fortalecimiento de la autoridad sanitaria en la Inspección, Vigilancia y Control de Salud Pública en Santiago de Cali</t>
  </si>
  <si>
    <t>Fortalecimiento de la gestión del riesgo individual y colectivo en la atención en salud en la población de Santiago de Cali</t>
  </si>
  <si>
    <t>Mejoramiento de la capacidad de gestión de la autoridad sanitaria en la restitución de derechos en salud a los usuarios en Santiago de Cali</t>
  </si>
  <si>
    <t>Fortalecimiento de las adecuaciones socioculturales y ajustes razonables en salud a grupos poblacionales vulnerables y diferenciales en Santiago de Cali</t>
  </si>
  <si>
    <t>Fortalecimiento de la gestión del conocimiento e innovación para mejorar la salud de la población de Santiago de   Cali</t>
  </si>
  <si>
    <t>Fortalecimiento de la Seguridad Alimentaria en Cumplimiento del Derecho Humano a la Alimentación en Santiago de   Cali</t>
  </si>
  <si>
    <t>Fortalecimiento en la atención integral para el cuidado de la vida y la salud en la población de Santiago de Cali</t>
  </si>
  <si>
    <t>Fortalecimiento de las acciones de promoción, prevención, vigilancia, y control de enfermedades transmisibles de origen zoonotico y vectorial en Santiago de  Cali</t>
  </si>
  <si>
    <t>Fortalecimiento de la infraestructura de las Tecnologías de la Información y las Comunicaciones -TIC- en la Secretaria de Salud de Santiago de   Cali</t>
  </si>
  <si>
    <t>Fortalecimiento  de la salud mental y la convivencia social en Santiago de   Cali</t>
  </si>
  <si>
    <t>Fortalecimiento  de la respuesta a la prevención y reducción de riesgos  del consumo de sustancias psicoactivas en Santiago de    Cali</t>
  </si>
  <si>
    <t>Jhon Jairo Jacanamijoy Chasoy</t>
  </si>
  <si>
    <r>
      <t>La asignación presupuestal para el año 2025 se calcula con base a talento humano</t>
    </r>
    <r>
      <rPr>
        <b/>
        <sz val="10"/>
        <color rgb="FF000000"/>
        <rFont val="Arial"/>
        <family val="2"/>
      </rPr>
      <t xml:space="preserve">
Profesional. </t>
    </r>
    <r>
      <rPr>
        <sz val="10"/>
        <color rgb="FF000000"/>
        <rFont val="Arial"/>
        <family val="2"/>
      </rPr>
      <t>La asignación presupuestal para el año 2025 se calcula con base a talento humano equivalente al valor de una actividad del contrato de un profesional (Jhon Jairo Jacanamijoy Chasoy), esta actividad asociada a las acciones de la política pública.
Valor contrato mes $4,620,000 tiene contratadas 4 actividades, cada actividad tiene un costo de $1.155.000, se toma 1 actividad ($1.155.000) que contienen 3 productos, el valor de cada producto es de $385,000. Se toma un producto para trabajar acciones de la política pública del indicador por 12 meses ($385,000 x 12 meses), se obtiene un presupuesto asignado para la política de $4,620,000. Las evidencias están asociadas con la promoción de la estrategia de reconocimiento de los saberes ancestrales relacionados con las medicinas, la partería y otras prácticas propias de los pueblos indígenas y comunidades afrodescendientes en los distintos escenarios de ciudad, favoreciendo su preservación.
El aporte presupuestal del elemento PEP 260054551010116 denominado Mejorar capacidades de respuesta de los actores del sistema en salud en el abordaje con enfoque diferencial corresponde a $4.620.000</t>
    </r>
  </si>
  <si>
    <t>Eva María Sanclemente Ruge</t>
  </si>
  <si>
    <t>Nombre del proyecto 2025</t>
  </si>
  <si>
    <t>Presupuesto asignado de la actividad en función de la acción 2025</t>
  </si>
  <si>
    <t xml:space="preserve">Unidad de medida del indicador </t>
  </si>
  <si>
    <t>Valentina Mosquera Flórez</t>
  </si>
  <si>
    <t>La asignación presupuestal para el año 2025 se calcula con base en el talento humano de  una profesional  con las actividades que están asociadas a las acciones de la política pública.
Valor contrato mes $5.492.550 tiene contrato por 10 meses para desarrollar las acciones del indicador lo que equivale a un total de $54.492.550, a nombre de  LUZ VIANEY OSORIO  - TRABAJADORA SOCIAL. Las evidencias están asociadas con intervenciones territoriales con mujeres víctimas del conflicto armado. El aporte presupuestal total del elemento PEP 260054551010101 $54.492.550</t>
  </si>
  <si>
    <r>
      <t>La asignación presupuestal para el año 2025 se calcula con base a talento humano de técnico en salud que participa en la atención a mujeres victimas del conflicto armado vinculadas a estrategias de promoción en salud integral, desde un enfoque diferencial y de género. La asignación presupuestal del elemento PEP BP260054551010104 corresponde a la técnica en salud  Valentina Mosquera Flórez, que tendrá la totalidad de sus obligaciones contractuales vinculadas a acciones en el marco de la política pública. Valor del contrato por mes $2.626.625, para ejecutarlo durante 2.5 meses, equivalente a un valor total de $6.566.563 
Asignación presupuestal del elemento PEP BP260054551010104: $6.566.563</t>
    </r>
    <r>
      <rPr>
        <b/>
        <sz val="10"/>
        <color rgb="FF000000"/>
        <rFont val="Arial"/>
        <family val="2"/>
      </rPr>
      <t xml:space="preserve">
</t>
    </r>
    <r>
      <rPr>
        <sz val="10"/>
        <color rgb="FF000000"/>
        <rFont val="Arial"/>
        <family val="2"/>
      </rPr>
      <t xml:space="preserve"> </t>
    </r>
  </si>
  <si>
    <t>Yury Lizbeth Mojarrango</t>
  </si>
  <si>
    <t>Darlyn Rodríguez</t>
  </si>
  <si>
    <t>Materno perinatal</t>
  </si>
  <si>
    <r>
      <t>La asignación presupuestal para el año 2025, se realiza bajo la actividad BP26005483010105 "Implementar estrategias de prevención del sufrimiento psíquico, trastornos mentales, conductas suicidas, y violencias de género, incluido abuso sexual y feminicidios" Se calcula con base a la contratación realizada por el Plan de Salud Pública de  Intervenciones colectivas PIC con la ESE Oriente, correspondiente a la vinculación de hombres y organizaciones de hombres a estrategias pedagógicas sobre masculinidades no violentas, conscientes y corresponsables desde un enfoque diferencial y de género.</t>
    </r>
    <r>
      <rPr>
        <b/>
        <sz val="10"/>
        <color rgb="FF000000"/>
        <rFont val="Arial"/>
        <family val="2"/>
      </rPr>
      <t xml:space="preserve"> CONTRATO CON LA ESE ORIENTE,</t>
    </r>
    <r>
      <rPr>
        <sz val="10"/>
        <color rgb="FF000000"/>
        <rFont val="Arial"/>
        <family val="2"/>
      </rPr>
      <t xml:space="preserve"> CONTRATO INTERADMINISTRATIVO, 
No. 4145.010.27.1.0011-2025
El aporte presupuestal del elemento BP26005483010105 corresponde a $ 81.885.700</t>
    </r>
  </si>
  <si>
    <r>
      <t xml:space="preserve">La asignación presupuestal para el año 2025, se realiza bajo la actividad BP26005483010105 "Implementar estrategias de prevención del sufrimiento psíquico, trastornos mentales, conductas suicidas, y violencias de género, incluido abuso sexual y feminicidios" Se calcula con base a la contratación realizada por el Plan de Salud Pública de  Intervenciones colectivas PIC con la ESE Norte, correspondiente a la participación de mujeres en el desarrollo del modelo comunitario de salud mental. </t>
    </r>
    <r>
      <rPr>
        <b/>
        <sz val="10"/>
        <color rgb="FF000000"/>
        <rFont val="Arial"/>
        <family val="2"/>
      </rPr>
      <t>Contrato con la ESE Norte,</t>
    </r>
    <r>
      <rPr>
        <sz val="10"/>
        <color rgb="FF000000"/>
        <rFont val="Arial"/>
        <family val="2"/>
      </rPr>
      <t xml:space="preserve"> CONTRATO INTERADMINIISTRATIVO N° 4145.010.27.1.0010-2025
El aporte presupuestal del elemento BP26005483010105 corresponde a $ 28.114.300</t>
    </r>
  </si>
  <si>
    <r>
      <t xml:space="preserve">Para el cáculo financiero de este indicador se consideraron los estudios previos realizados en las intervenciones colectivas con población joven, determinando que para la cualificación de cada joven en el ejercicio de control social, el valor individual es de $307.329. Como la meta del período 2025 descrita en el plan de acción de la Política Pública es de 800 jóvenes, se multiplicó el valor unitario ($307.329) por el total de jóvenes a cualificar (800), obteniendo un presupuesto de $245.863.575
El aporte presupuestal del elemento PEP260054791010125 corresponde a $245.863.575
</t>
    </r>
    <r>
      <rPr>
        <b/>
        <sz val="10"/>
        <color rgb="FF000000"/>
        <rFont val="Arial"/>
        <family val="2"/>
      </rPr>
      <t>PIC: Norte, Centro, Oriente y Ladera</t>
    </r>
  </si>
  <si>
    <t>Elizabeth Orobio
Doris Viáfara</t>
  </si>
  <si>
    <t>Elizabeth Orobio
María Camila Betancourt Rodríguez</t>
  </si>
  <si>
    <t xml:space="preserve">Elizabeth Orobio
</t>
  </si>
  <si>
    <t>La asignación presupuestal para el año 2025 se calcula con base a talento humano equivalente al valor de una actividad del contrato de un profesional, esta actividad asociada a las acciones de la política pública.
Valor contrato $3.795.000, tiene contratadas 7 actividades, cada actividad tiene un costo de $542.142, por 11 meses para desarrollar las acciones del indicador, lo que equivale a un total de $5.963.562. Contrato de Darlyn Rodríguez. Las evidencias corresponden a la asistencia técnica para la formulación y ejecución de los planes de acción e iniciativas comunitarias de los comités comunitarios de entornos para la vida. 
El aporte presupuestal del elemento PEP 260054451010113 corresponde a $5.963.562</t>
  </si>
  <si>
    <t>Anthony Garcés Hurtado
Rafael Antonio Restrepo Mafla</t>
  </si>
  <si>
    <t>BP260054811010114</t>
  </si>
  <si>
    <r>
      <t xml:space="preserve">La asignación presupuestal para el año 2025 se calcula con base a talento humano 
</t>
    </r>
    <r>
      <rPr>
        <b/>
        <sz val="10"/>
        <color rgb="FF000000"/>
        <rFont val="Arial"/>
        <family val="2"/>
      </rPr>
      <t>Profesional 1:</t>
    </r>
    <r>
      <rPr>
        <sz val="10"/>
        <color rgb="FF000000"/>
        <rFont val="Arial"/>
        <family val="2"/>
      </rPr>
      <t xml:space="preserve"> La asignación presupuestal para el año 2025 se calcula con base a talento humano equivalente al valor de dos de las actividades del contrato de un profesional, estas actividades están asociadas a las acciones de la política pública.
Valor contrato $6.007.000 tiene contratadas 8 actividades, cada actividad tiene un costo de $750.875 y 2 contribuyen a lograr el producto de este indicador que es el observatorio de salud, por un periodo de 12 meses para desarrollar las acciones del indicador lo que equivale a un total de $18.021.000, contrato de Anthony Garcés Hurtado. Las evidencias están asociadas con las siguientes actividades: 1. Apoyo técnico en la implementación del observatorio de salud.  2. Dar seguimiento a los indicadores y apoyo a la creación y actualización de tableros para visualización de datos  de acuerdo al RANKING Distrital de las UPGD`s  de los eventos de interés de salud pública.  El aporte presupuestal del elemento PEP 260054471020116 es de $ 18.021.000.
</t>
    </r>
    <r>
      <rPr>
        <b/>
        <sz val="10"/>
        <color rgb="FF000000"/>
        <rFont val="Arial"/>
        <family val="2"/>
      </rPr>
      <t>Profesional 2:</t>
    </r>
    <r>
      <rPr>
        <sz val="10"/>
        <color rgb="FF000000"/>
        <rFont val="Arial"/>
        <family val="2"/>
      </rPr>
      <t xml:space="preserve"> Por otro lado, continuando con la asignación presupuestal, se suma a lo anterior las actividades relacionadas por el profesional Rafael Antonio Restrepo Mafla, todas sus obligaciones cpntractuales contribuyen a lograr el producto de este indicador que es el observatorio de salud, su contrato tiene un valor mensual  de $6.765.000 y se realizarán acciones asociadas al indicador por un periodo de 5 meses (abril a  agosto 2025) lo que equivale a un aporte presupuestl de $33.825.000 por el elemento PEP 260054471020116. Con este mismo contratista el valor mensual del contrato cambia de septiembre a diciembre de 2025, siendo de $6.007.000, de modo que en estos 4 meses se realizaría un aporte presupuestal de $24.028.000, por el mismo elemento PEP. Aportando así un total de $57.853.000. 
El aporte presupuestal del elemento PEP 260054471020116 aporta un total de $75.874.000, distribuido en Profesional 1 ($ 18.021.000.) y Profesional 2 ($57.853.000).
</t>
    </r>
  </si>
  <si>
    <r>
      <t xml:space="preserve">En mesa de trabajo del 8 de julio de 2025 se estableció que las evidencias para el indicador "Instancias fortalecidas" para el primer semestre de 2025 serán: 
</t>
    </r>
    <r>
      <rPr>
        <b/>
        <sz val="10"/>
        <color rgb="FF000000"/>
        <rFont val="Arial"/>
        <family val="2"/>
      </rPr>
      <t>Desde el observatorio de salud en el grupo de vigilancia epidemiológica:</t>
    </r>
    <r>
      <rPr>
        <sz val="10"/>
        <color rgb="FF000000"/>
        <rFont val="Arial"/>
        <family val="2"/>
      </rPr>
      <t xml:space="preserve"> versión premilinar del acto administrativo, actas de reuniones que integren articulación con organismos.
</t>
    </r>
    <r>
      <rPr>
        <b/>
        <sz val="10"/>
        <color rgb="FF000000"/>
        <rFont val="Arial"/>
        <family val="2"/>
      </rPr>
      <t>Desde el grupo de gestión del conocimiento:</t>
    </r>
    <r>
      <rPr>
        <sz val="10"/>
        <color rgb="FF000000"/>
        <rFont val="Arial"/>
        <family val="2"/>
      </rPr>
      <t xml:space="preserve"> las evidencias del trabajo realizado por la profesional Angela Acosta que tiene obligaciones contractuales asociadas el Observatorio de Salud. Se propone que en adelante, Ángela realice acciones en articulación con el equipo de trabajo de observatorio de salud.
Las evidencias asociadas a obligaciones contractuales deben estar cargadas con oportunidad en el Drive de Políticas Públicas y en Secop II por parte del contratista. </t>
    </r>
  </si>
  <si>
    <r>
      <t xml:space="preserve">En mesa de trabajo del 8 de julio de 2025 se estableció que las evidencias para el indicador "Plataforma tecnológica desarrollada" para el primer semestre de 2025 será: 
</t>
    </r>
    <r>
      <rPr>
        <b/>
        <sz val="10"/>
        <color rgb="FF000000"/>
        <rFont val="Arial"/>
        <family val="2"/>
      </rPr>
      <t xml:space="preserve">Desde el grupo TIC: </t>
    </r>
    <r>
      <rPr>
        <sz val="10"/>
        <color rgb="FF000000"/>
        <rFont val="Arial"/>
        <family val="2"/>
      </rPr>
      <t xml:space="preserve">se entregará la redacción presentada por el Ingeniero Ramiro Polindara correspondiente a la descripción general de la plataforma tecnológica sin detallar a que corresponda. Para el mes de julio, el Ingeniero Willamarman Prada definirá con el Abogado el producto a antregar que podría correspnder a un desarrollo tecnológico para el grupo de planeación o para el grupo de aseguramiento de la Secretaría de Salud. </t>
    </r>
  </si>
  <si>
    <r>
      <t xml:space="preserve">En mesa de trabajo del 8 de julio de 2025 se estableció que las evidencias para el indicador "Plataforma tecnológica desarrollada" para el primer semestre de 2025 serán: 
</t>
    </r>
    <r>
      <rPr>
        <b/>
        <sz val="10"/>
        <color rgb="FF000000"/>
        <rFont val="Arial"/>
        <family val="2"/>
      </rPr>
      <t>Desde el observatorio de salud en el grupo de vigilancia epidemiológica:</t>
    </r>
    <r>
      <rPr>
        <sz val="10"/>
        <color rgb="FF000000"/>
        <rFont val="Arial"/>
        <family val="2"/>
      </rPr>
      <t xml:space="preserve"> PDF de los tableros por trimestre, excepto los tableros de salud mental y de envejecimiento y vejez porque estos tableros se reportan en las políticas públicas de salud mental y de envejecimiento y vejez.
Las evidencias asociadas a obligaciones contractuales deben estar cargadas con oportunidad en el Drive de Políticas Públicas y en Secop II por parte del contratista. </t>
    </r>
  </si>
  <si>
    <r>
      <t xml:space="preserve">En mesa de trabajo del 8 de julio de 2025 se estableció que las evidencias para el indicador "Reporte actualizado sobre el estado de salud de la población adulta mayor de Cali" para el primer semestre de 2025 será: 
</t>
    </r>
    <r>
      <rPr>
        <b/>
        <sz val="10"/>
        <color rgb="FF000000"/>
        <rFont val="Arial"/>
        <family val="2"/>
      </rPr>
      <t>Desde el observatorio de salud en el grupo de vigilancia epidemiológica:</t>
    </r>
    <r>
      <rPr>
        <sz val="10"/>
        <color rgb="FF000000"/>
        <rFont val="Arial"/>
        <family val="2"/>
      </rPr>
      <t xml:space="preserve"> PDF del reporte actualizado sobre el estado de salud de la población adulta mayor de Cali, obtenido a partir de la fuente RIPS.
Las evidencias asociadas a obligaciones contractuales deben estar cargadas con oportunidad en el Drive de Políticas Públicas y en Secop II por parte del contratista. </t>
    </r>
  </si>
  <si>
    <r>
      <t xml:space="preserve">En mesa de trabajo del 8 de julio de 2025 se estableció que las evidencias para el indicador "Tablero de indicadores de eventos de interés en salud pública de persona mayor" para el primer semestre de 2025 serán: 
</t>
    </r>
    <r>
      <rPr>
        <b/>
        <sz val="10"/>
        <color rgb="FF000000"/>
        <rFont val="Arial"/>
        <family val="2"/>
      </rPr>
      <t>Desde el observatorio de salud en el grupo de vigilancia epidemiológica:</t>
    </r>
    <r>
      <rPr>
        <sz val="10"/>
        <color rgb="FF000000"/>
        <rFont val="Arial"/>
        <family val="2"/>
      </rPr>
      <t xml:space="preserve"> PDF de los tableros generados por trimestre de los eventos de interés en salud pública correspondientes a los curos de vida de adultez y vejez.
Las evidencias asociadas a obligaciones contractuales deben estar cargadas con oportunidad en el Drive de Políticas Públicas y en Secop II por parte del contratista. </t>
    </r>
  </si>
  <si>
    <r>
      <t xml:space="preserve">En mesa de trabajo del 8 de julio de 2025 se estableció que las evidencias para el indicador "ASIS con información de la población de personas mayores actualizado" para el primer semestre de 2025 será: 
</t>
    </r>
    <r>
      <rPr>
        <b/>
        <sz val="10"/>
        <color rgb="FF000000"/>
        <rFont val="Arial"/>
        <family val="2"/>
      </rPr>
      <t>Desde el observatorio de salud en el grupo de vigilancia epidemiológica:</t>
    </r>
    <r>
      <rPr>
        <sz val="10"/>
        <color rgb="FF000000"/>
        <rFont val="Arial"/>
        <family val="2"/>
      </rPr>
      <t xml:space="preserve"> PDF del ASIS con información de la población de personas mayores actualizado, este reporte se realiza de manera anual y en las evidencias de los siguientes trimestres del año se incluirá el  de avance respectivo para el producto final (Documento Asis). 
Las evidencias asociadas a obligaciones contractuales deben estar cargadas con oportunidad en el Drive de Políticas Públicas y en Secop II por parte del contratista. </t>
    </r>
  </si>
  <si>
    <t>Responsable del proyecto</t>
  </si>
  <si>
    <t>Diana María Sierra Aponte</t>
  </si>
  <si>
    <t>Avance acumulado de la acción al 2025</t>
  </si>
  <si>
    <t>Nombre de la actividad 2025</t>
  </si>
  <si>
    <t>Nombre de la subactividad 2025</t>
  </si>
  <si>
    <t>Referente técnico de la política pública</t>
  </si>
  <si>
    <t>Responsable de reporte del indicador</t>
  </si>
  <si>
    <t>Grupo del responsable de reporte del indicador</t>
  </si>
  <si>
    <t>Sandra Patricia Morales Suarez
Alba Marina Gómez Torres</t>
  </si>
  <si>
    <t>Sandra Patricia Morales Suarez
Edgar Grueso Cuervo</t>
  </si>
  <si>
    <t>Andrés Felipe Grisales
Ramiro Polindara Montenegro</t>
  </si>
  <si>
    <t xml:space="preserve">Evelyn Silva Arboleda
Nubia Milena Duque Acuña </t>
  </si>
  <si>
    <t xml:space="preserve">Sandra Patricia Morales Suarez
Laura Andrea Espinosa Mosquera
</t>
  </si>
  <si>
    <t>Marcela Henao López
José Rodríguez</t>
  </si>
  <si>
    <t>Jorge Alirio Holguín Ruíz
Lina Marcela Serrano Ramos</t>
  </si>
  <si>
    <t>Jorge Alirio Holguín Ruiz 
Adriana Eugenia Millán Cuellar</t>
  </si>
  <si>
    <t>Yeliceth Caicedo Cabezas
Francia Elena Torres Solarte</t>
  </si>
  <si>
    <t>Lina María Hurtado
Natalia Andrea Vargas Rojas</t>
  </si>
  <si>
    <r>
      <t xml:space="preserve">Para la segunda estrategia de, unidad funcional, se reportan la actividad "asistir tecnicamente a las instituciones garantes de la atención integral e integrada en salud mental y consumo de sustancias psicoactivas" con la subactividad 
- Realizar estrategias acciones de fortalecimiento en la estrategia de unidades funcionales en salud mental con el elemento PEP 26005484/1/01/01/02 y será desarrollado con el  PIC con la </t>
    </r>
    <r>
      <rPr>
        <b/>
        <sz val="10"/>
        <rFont val="Arial"/>
        <family val="2"/>
      </rPr>
      <t xml:space="preserve">Red de Salud ESE Ladera </t>
    </r>
    <r>
      <rPr>
        <sz val="10"/>
        <rFont val="Arial"/>
        <family val="2"/>
      </rPr>
      <t xml:space="preserve">
El aporte presupuestal del elemento PEP260054841010102 corresponde a $31.827.000</t>
    </r>
  </si>
  <si>
    <r>
      <t xml:space="preserve">Para el cáculo financiero de este indicador se consideraron los estudios previos realizados en las intervenciones colectivas con población joven, determinando que para la cualificación de cada joven en el ejercicio de control social, el valor individual es de $551.250. Como la meta del período 2025 concertada con Secretaría de Bienestar Social y los demás organismos responsables y corresponsables es de 200 jóvenes, se multiplicó el valor unitario ($551.250) por el total de jóvenes a cualificar (200), obteniendo un presupuesto de $110.250.000 para el periodo 2025. Se realiza en el marco del PIC </t>
    </r>
    <r>
      <rPr>
        <b/>
        <sz val="10"/>
        <color rgb="FF000000"/>
        <rFont val="Arial"/>
        <family val="2"/>
      </rPr>
      <t>con las 5 ESE Norte, Centro, Ladera, Oriente, Sur Oriente</t>
    </r>
    <r>
      <rPr>
        <sz val="10"/>
        <color rgb="FF000000"/>
        <rFont val="Arial"/>
        <family val="2"/>
      </rPr>
      <t xml:space="preserve">
El aporte presupuestal del elemento PEP260054791010125 corresponde a $110.250.000</t>
    </r>
  </si>
  <si>
    <r>
      <t xml:space="preserve">Para la estrategia tres denominada me voy de rumba pero no me derrumbo, se reporta la actividad "implementar estrategias de inclusión social para personas con afectaciones por consumo de sustancias psicoactivas", con la subactividad 
- Realizar puntos de hidratación para la reducción de riesgos y daños relacionados con el consumo de alcohol y sus factores conexos en el marco de los eventos de ciudad, con el elemento PEP 26005484/1/01/01/03, esta estrategia será desarrollada por la </t>
    </r>
    <r>
      <rPr>
        <b/>
        <sz val="10"/>
        <color rgb="FF000000"/>
        <rFont val="Arial"/>
        <family val="2"/>
      </rPr>
      <t xml:space="preserve">Red de Salud ESE Oriente </t>
    </r>
    <r>
      <rPr>
        <sz val="10"/>
        <color rgb="FF000000"/>
        <rFont val="Arial"/>
        <family val="2"/>
      </rPr>
      <t>en el marco del PIC
El aporte presupuestal del elemento PEP260054841010103 corresponde a $8.500.000</t>
    </r>
  </si>
  <si>
    <r>
      <t xml:space="preserve">Para la estrategia # 2 Activa tus poderes (se cambiará la estrategia, ya que la población inicial corresponde a niños y adolescentes y se incluirá también población joven), se reporta con la actividad "Implementar estrategias de prevención del sufrimiento  psíquico, trastornos mentales, conductas suicidas, y violencias  de género, incluido abuso sexual y feminicidios" que tiene un valor de $ 912.156.600. La estrategia #2 se ejecutará con la subactividad "Realizar proceso de capacitación e intervenciones de escucha  en el  territorio en los diferentes entornos y cursos de vida, para el fortalecimiento del afecto, la confianza, los vínculos y relaciones, en un ambiente de respeto, libertad y equidad para la promoción de los derechos en salud mental" con el elemento PEP 26005483/1/01/01/05, que tiene un valor asigando de $25.000.000.  Esta estrategia será desarrollada por la </t>
    </r>
    <r>
      <rPr>
        <b/>
        <sz val="10"/>
        <color rgb="FF000000"/>
        <rFont val="Arial"/>
        <family val="2"/>
      </rPr>
      <t xml:space="preserve">Red de Salud ESE Oriente </t>
    </r>
    <r>
      <rPr>
        <sz val="10"/>
        <color rgb="FF000000"/>
        <rFont val="Arial"/>
        <family val="2"/>
      </rPr>
      <t>en el marco del PIC.</t>
    </r>
  </si>
  <si>
    <r>
      <t xml:space="preserve">La asignación presupuestal para el año 2025, se realiza bajo la actividad 260054551010102 "Implementar acciones de intervención colectiva y de la gestión en salud pública, con enfoque diferencial" Se calcula con base a la contratación realizada por el Plan de Salud Pública de  Intervenciones colectivas PIC con </t>
    </r>
    <r>
      <rPr>
        <b/>
        <sz val="10"/>
        <color rgb="FF000000"/>
        <rFont val="Arial"/>
        <family val="2"/>
      </rPr>
      <t>la ESE Oriente y Ladera</t>
    </r>
    <r>
      <rPr>
        <sz val="10"/>
        <color rgb="FF000000"/>
        <rFont val="Arial"/>
        <family val="2"/>
      </rPr>
      <t>, correspondiente a la estrategia interinstitucional y ruta de atención con enfoque diferencial para la reducción de brechas en salud y supervivencia.
El aporte presupuestal del elemento PEP260054551010102 corresponde a $ 35.600.000</t>
    </r>
  </si>
  <si>
    <r>
      <t>La asignación presupuestal para el año 2025, se realiza bajo la actividad 260054551010102 "Implementar acciones de intervención colectiva y de la gestión en salud pública, con enfoque diferencial" Se calcula con base a la contratación realizada por el Plan de Salud Pública de  Intervenciones colectivas PIC con la</t>
    </r>
    <r>
      <rPr>
        <b/>
        <sz val="10"/>
        <color rgb="FF000000"/>
        <rFont val="Arial"/>
        <family val="2"/>
      </rPr>
      <t xml:space="preserve"> ESE Oriente y Ladera,</t>
    </r>
    <r>
      <rPr>
        <sz val="10"/>
        <color rgb="FF000000"/>
        <rFont val="Arial"/>
        <family val="2"/>
      </rPr>
      <t xml:space="preserve"> correspondiente al programa implementado (Estrategia Interinstitucional) para prevenir la mortalidad infantil en territorios con mayor presencia Afro.
El aporte presupuestal del elemento PEP260054551010102 corresponde a $ 35.600.000</t>
    </r>
  </si>
  <si>
    <r>
      <t xml:space="preserve">La asignación presupuestal para el año 2025, se realiza bajo la actividad 260054551010102 "Implementar acciones de intervención colectiva y de la gestión en salud pública, con enfoque diferencial" Se calcula con base a la contratación realizada por el Plan de Salud Pública de  Intervenciones colectivas PIC con la </t>
    </r>
    <r>
      <rPr>
        <b/>
        <sz val="10"/>
        <color rgb="FF000000"/>
        <rFont val="Arial"/>
        <family val="2"/>
      </rPr>
      <t>ESE Oriente y Ladera</t>
    </r>
    <r>
      <rPr>
        <sz val="10"/>
        <color rgb="FF000000"/>
        <rFont val="Arial"/>
        <family val="2"/>
      </rPr>
      <t>, correspondiente a las campañas permanentes en el marco de la implementación de un programa para fomentar la prevención de la mortalidad infantil y la superación de la pobreza.
El aporte presupuestal del elemento PEP260054551010102 corresponde a $ 87.117.325</t>
    </r>
  </si>
  <si>
    <r>
      <t xml:space="preserve">La asignación presupuestal para el año 2025, se realiza bajo la actividad 260054551010102 "Implementar acciones de intervención colectiva y de la gestión en salud pública, con enfoque diferencial" Se calcula con base a la contratación realizada por el Plan de Salud Pública de  Intervenciones colectivas PIC con la </t>
    </r>
    <r>
      <rPr>
        <b/>
        <sz val="10"/>
        <color rgb="FF000000"/>
        <rFont val="Arial"/>
        <family val="2"/>
      </rPr>
      <t>ESE Oriente y Ladera,</t>
    </r>
    <r>
      <rPr>
        <sz val="10"/>
        <color rgb="FF000000"/>
        <rFont val="Arial"/>
        <family val="2"/>
      </rPr>
      <t xml:space="preserve"> correspondiente a la implementación de estrategias para fomentar la cobertura del sistema da salud contributiva y la cobertura de pensiones de la población Afro residente en Cali.
El aporte presupuestal del elemento PEP260054551010102 corresponde a $ 87.117.325</t>
    </r>
  </si>
  <si>
    <r>
      <t xml:space="preserve">La asignación presupuestal para el año 2025, se realiza bajo la actividad 260054551010102 "Implementar acciones de intervención colectiva y de la gestión en salud pública, con enfoque diferencial" Se calcula con base a la contratación realizada por el Plan de Salud Pública de  Intervenciones colectivas PIC con la </t>
    </r>
    <r>
      <rPr>
        <b/>
        <sz val="10"/>
        <color rgb="FF000000"/>
        <rFont val="Arial"/>
        <family val="2"/>
      </rPr>
      <t>ESE Centro y Ladera</t>
    </r>
    <r>
      <rPr>
        <sz val="10"/>
        <color rgb="FF000000"/>
        <rFont val="Arial"/>
        <family val="2"/>
      </rPr>
      <t>, correspondiente la capacitación de personas de la población LGBTIQ+ y comunidad en general en temas de derecho a la salud con Enfoque Diferencial para la Diversidad Sexual, en el marco de los DDHH.
El aporte presupuestal del elemento PEP 260054551010102 corresponde a $ 6.764.854</t>
    </r>
  </si>
  <si>
    <r>
      <t xml:space="preserve">La asignación presupuestal para el año 2025, se realiza bajo la actividad 260054551010102 "Implementar acciones de intervención colectiva y de la gestión en salud pública, con enfoque diferencial" Se calcula con base a la contratación realizada por el Plan de Salud Pública de  Intervenciones colectivas PIC con la </t>
    </r>
    <r>
      <rPr>
        <b/>
        <sz val="10"/>
        <color rgb="FF000000"/>
        <rFont val="Arial"/>
        <family val="2"/>
      </rPr>
      <t>ESE Centro y Ladera,</t>
    </r>
    <r>
      <rPr>
        <sz val="10"/>
        <color rgb="FF000000"/>
        <rFont val="Arial"/>
        <family val="2"/>
      </rPr>
      <t xml:space="preserve"> correspondiente a Campaña de comunicación por diversos medios para la eliminación de las formas de estigmatización a la población LGBTIQ+
El aporte presupuestal del elemento PEP 260054551010102 corresponde a $19.372.083</t>
    </r>
  </si>
  <si>
    <r>
      <t>La asignación presupuestal para el año 2025, se realiza bajo la subactividad "Adquisición y suministro de insumos para la prevención y control de eventos de interés en salud pública (condones y pruebas rápidas)" Se calcula con base a la contratación realizada por el Plan de Salud Pública de  Intervenciones colectivas PIC con la</t>
    </r>
    <r>
      <rPr>
        <b/>
        <sz val="10"/>
        <color rgb="FF000000"/>
        <rFont val="Arial"/>
        <family val="2"/>
      </rPr>
      <t xml:space="preserve"> ESE Ladera.</t>
    </r>
    <r>
      <rPr>
        <sz val="10"/>
        <color rgb="FF000000"/>
        <rFont val="Arial"/>
        <family val="2"/>
      </rPr>
      <t xml:space="preserve">
El aporte presupuestal del elemento PEP BP260054481010120 corresponde a $ 6.764.854
</t>
    </r>
  </si>
  <si>
    <r>
      <t xml:space="preserve">La asignación presupuestal para el año 2025, se realiza bajo la actividad BP260054791010102 en el marco del Plan de Salud Pública de Intervenciones Colectivas - PIC en el Distrito." Se calcula con base a la contratación realizada con la </t>
    </r>
    <r>
      <rPr>
        <b/>
        <sz val="10"/>
        <color rgb="FF000000"/>
        <rFont val="Arial"/>
        <family val="2"/>
      </rPr>
      <t>ESE San Miguel</t>
    </r>
    <r>
      <rPr>
        <sz val="10"/>
        <color rgb="FF000000"/>
        <rFont val="Arial"/>
        <family val="2"/>
      </rPr>
      <t>, correspondiente a la realizacion de tres intervenciones.</t>
    </r>
  </si>
  <si>
    <r>
      <t xml:space="preserve">La asignación presupuestal para el año 2025, se realiza bajo la actividad BP260054791010115 en el marco del Plan de Salud Pública de Intervenciones Colectivas - PIC en el Distrito." Se calcula con base a la contratación realizada con la </t>
    </r>
    <r>
      <rPr>
        <b/>
        <sz val="10"/>
        <color rgb="FF000000"/>
        <rFont val="Arial"/>
        <family val="2"/>
      </rPr>
      <t>ESE San Miguel.</t>
    </r>
  </si>
  <si>
    <r>
      <t>La asignación presupuestal para el año 2025, se realiza bajo la actividad BP-26005484/1/01/01/01	 "Realizar acciones de promoción y prevención para el fortalecimiento de las relaciones y vínculos sociales en la ciudadanía, promoviendo la salud mental." Se calcula con base a la contratación realizada por el Plan de Intervenciones colectivas con la</t>
    </r>
    <r>
      <rPr>
        <b/>
        <sz val="10"/>
        <color rgb="FF000000"/>
        <rFont val="Arial"/>
        <family val="2"/>
      </rPr>
      <t xml:space="preserve"> ESE Oriente</t>
    </r>
    <r>
      <rPr>
        <sz val="10"/>
        <color rgb="FF000000"/>
        <rFont val="Arial"/>
        <family val="2"/>
      </rPr>
      <t>, correspondiente a acciones de prevención de consumo de sustancias psicoactivas. Las acciones se realizan además en adhrencia a la Política Pública de Salud mental. El presupuesto asignado a la acción de la política es superior al proyectado en el Plan fianciero debido al número de personas que se deben intervenir en el periodo (750).
El aporte presupuestal del elemento PEP 260054841010101 corresponde a $20.000.000</t>
    </r>
  </si>
  <si>
    <r>
      <t>La asignación presupuestal para el año 2025, se realiza bajo la actividad BP260054791010125 "Realizar el seguimiento al Plan de Salud Pública de Intervenciones Colectivas - PIC en el Distrito." Se calcula con base a la contratación realizada por el Plan de Intervenciones colectivas con la</t>
    </r>
    <r>
      <rPr>
        <b/>
        <sz val="10"/>
        <color rgb="FF000000"/>
        <rFont val="Arial"/>
        <family val="2"/>
      </rPr>
      <t xml:space="preserve"> ESE Oriente,</t>
    </r>
    <r>
      <rPr>
        <sz val="10"/>
        <color rgb="FF000000"/>
        <rFont val="Arial"/>
        <family val="2"/>
      </rPr>
      <t xml:space="preserve"> correspondiente a proceso de orientación sobre derechos sexuales y reproductivos con enfoque diferencial. El presupuesto asignado a la acción de la política es superior al proyectado en el Plan financiero debido al volúmen de acciones a realizar en el marco de los procesos de orientación por curso de vida, reconocimiento étnico y entornos.
El aporte presupuestal del elemento PEP260054791010125 corresponde a $40.000.000</t>
    </r>
  </si>
  <si>
    <r>
      <t xml:space="preserve">La asignación presupuestal para el año 2025, se realiza bajo la actividad BP260054841010101 "Realizar acciones de promoción y prevención para el fortalecimiento de las relaciones y vínculos sociales en la ciudadanía, promoviendo la salud mental". Se calcula con base a la contratación realizada por el Plan de Salud Pública de  Intervenciones colectivas PIC con la ESE Oriente, correspondiente a la capacitación con estrategias intersectoriales para la promoción de la salud, la prevención y la reducción de riesgos y daños asociados al consumo de SPA.
</t>
    </r>
    <r>
      <rPr>
        <b/>
        <sz val="10"/>
        <color rgb="FF000000"/>
        <rFont val="Arial"/>
        <family val="2"/>
      </rPr>
      <t>CONTRATO CON LA ESE ORIENTE,</t>
    </r>
    <r>
      <rPr>
        <sz val="10"/>
        <color rgb="FF000000"/>
        <rFont val="Arial"/>
        <family val="2"/>
      </rPr>
      <t xml:space="preserve"> CONTRATO INTERADMINISTRATIVO No. 4145.010.27.1.0011-2025
El aporte presupuestal del elemento BP260054841010101 corresponde a $11.970.000</t>
    </r>
  </si>
  <si>
    <r>
      <t>La asignación presupuestal para el año 2025, se realiza bajo la actividad BP260054831010105 "Implementar estrategias de prevención del sufrimiento psíquico, trastornos mentales, conductas suicidas, y violencias de género, incluido abuso sexual y feminicidios" Se calcula con base a la contratación realizada por el Plan de Salud Pública de  Intervenciones colectivas PIC con la</t>
    </r>
    <r>
      <rPr>
        <b/>
        <sz val="10"/>
        <color rgb="FF000000"/>
        <rFont val="Arial"/>
        <family val="2"/>
      </rPr>
      <t xml:space="preserve"> ESE Sur Oriente,</t>
    </r>
    <r>
      <rPr>
        <sz val="10"/>
        <color rgb="FF000000"/>
        <rFont val="Arial"/>
        <family val="2"/>
      </rPr>
      <t xml:space="preserve"> correspondiente a la romoción de conductas saludables y gestión del riesgo en salud mental y la convivencia social desarrolladas.
El aporte presupuestal del elemento BP260054831010105 corresponde a $50.000.000</t>
    </r>
  </si>
  <si>
    <t>BP260054451010117</t>
  </si>
  <si>
    <t xml:space="preserve">La asignación presupuestal para el año 2025 se calcula con base a talento humano de técnicos y profesionales operativos. Las evidencias corresponden a capacitaciones a grupos de valor en la temática de vivienda saludable, capacitaciones en inocuidad de alimentos a vendedores informales y jornadas integrales intersectoriales en los territorios priorizados de la vigencia.
1.	Greicy Martínez: tiene 6 actividades contractuales aportando con 1 actividad a la política pública de salud mental representado presupuestalmente $ 7.590.000 en 12 meses. Elemento PEP 260054451010111
2.	Isabel Sofia Arias:  tiene 6 actividades contractuales aportando con 1 actividad a la política pública de salud mental representado presupuestalmente $ 9.240.000 en 12 meses. Elemento PEP 260054451010111 
3.	Fernando Castillo: tiene 6 actividades contractuales aportando con 1 actividad a la política pública de salud mental representado presupuestalmente $ 7.700.000 en 10 meses. Elemento PEP 260054451010111 
4.	Lady Jakeline Arroyo: tiene 6 actividades contractuales aportando con 1 actividad a la política pública de salud mental representado presupuestalmente $ 5.390.000 en 7 meses. Elemento PEP 260054451010111 
5.	Mayra Alexandra Sáenz: tiene 6 actividades contractuales aportando con 1 actividad a la política pública de salud mental representado presupuestalmente $ 4.620.000 en 6 meses. Elemento PEP 260054451010111 
Presupuesto total de 5 profesionales: $34.540.000
Técnicos.
1.	Marggy Lorena Florez: tiene 6 actividades contractuales aportando con 1 actividad a la política pública de salud mental representado presupuestalmente $ 3.724.000 en 11 meses. Elemento PEP 260054451010111
2.	Fabian Alberto Mazuera: tiene 6 actividades contractuales aportando con 1 actividad a la política pública de salud mental representado presupuestalmente $ 3.724.000 en 11 meses. Elemento PEP 260054451010111
3.	Luz Stella Riaño: tiene 6 actividades contractuales aportando con 1 actividad a la política pública de salud mental representado presupuestalmente $ 3.724.000 en 11 meses. Elemento PEP 260054451010111
4.	Martha Cecilia Home: tiene 6 actividades contractuales aportando con 1 actividad a la política pública de salud mental representado presupuestalmente $ 3.724.000 en 11 meses. Elemento PEP 260054451010111
5.	Carlos Fabio Vinazco: tiene 6 actividades contractuales aportando con 1 actividad a la política pública de salud mental representado presupuestalmente $ 3.724.000 en 11 meses. Elemento PEP 260054451010111
6.	Jaider Mina: tiene 6 actividades contractuales aportando con 1 actividad a la política pública de salud mental representado presupuestalmente $ 3.724.000 en 11 meses. Elemento PEP 260054451010111
7.	Juan Carlos Londoño: tiene 6 actividades contractuales aportando con 1 actividad a la política pública de salud mental representado presupuestalmente $ 3.724.000 en 11 meses. Elemento PEP 260054451010111
8.	Yury Vivivana Hurtado: tiene 6 actividades contractuales aportando con 1 actividad a la política pública de salud mental representado presupuestalmente $ 3.724.000 en 11 meses. Elemento PEP 260054451010111
Presupuesto total de 8 técnicos en 11 meses: $40.964.000
Presupuesto total asignado por el elemento PEP  260054451010111 es de $ 75.504.000, distribuido en profesionales ($34.540.000) y técnicos ($40.964.000) </t>
  </si>
  <si>
    <t>Profesionales: 
Greicy Tatiana martinez  (12 meses) 
Isabel Sofia Arias (12 meses)
Fernando Castillo (10 meses)  
Lady Jakeline Arroyo ( 7 meses) 
Mayra Alexandra Saenz ( 6 meses)
Técnicos: 
Marggy Lorena Florez(11 meses)
Fabian Alberto Mazuera (11 meses)
Luz Stella Riaño(11 meses)
Martha Cecilia Home (11 meses)
Carlos Fabio Vinazco (11 meses)
Jaider Mina (11 meses)
Juan Carlos Londoño (11 meses)
Yury Vivivana Hurtado (11 meses)</t>
  </si>
  <si>
    <t xml:space="preserve">Alejandro Leiva (6 meses) </t>
  </si>
  <si>
    <r>
      <t xml:space="preserve">La asignación presupuestal para el año 2025 se calcula con base a talento humano equivalente al valor de una actividad del contrato de un profesional, esta actividad asociada a las acciones de la política pública.
</t>
    </r>
    <r>
      <rPr>
        <b/>
        <sz val="10"/>
        <color rgb="FF000000"/>
        <rFont val="Arial"/>
        <family val="2"/>
      </rPr>
      <t xml:space="preserve">Laura Perdomo: </t>
    </r>
    <r>
      <rPr>
        <sz val="10"/>
        <color rgb="FF000000"/>
        <rFont val="Arial"/>
        <family val="2"/>
      </rPr>
      <t xml:space="preserve">Valor contrato $4.620.000 tiene contratadas 11 actividades, cada actividad tiene un costo de $420.000 por 8 meses para desarrollar las acciones del indicador equivale a un total de $1.680.000. Las evidencias están asociadas con 4 actividades, las cuales son: 
1. Vigilancia del cumplimiento de los productos importados de la UESA asignada, según base de datos reportada por el Invima a traves del apoyo en la elaboración de programación, visitas de inspección, actualización de la base de datos y reportes requeridos por el Invima en los terminos del tiempo establecido por la entidad.
2. Vigilar expendios y almacenamiento de carne y productos carnicos comestibles en marco del decreto 1500 de 2007 a traves del apoyo en el acompañamiento de visitas a expendio de carne autorizados y ejecución de diagnosticos de cumplimiento, consolidación de actas con enfoque de riesgo y diagnostico de cumplimiento realizado en la uesa asignada, para el proceso de autorizaación sanitaria e IVC y la actualización periodica de la base de datos establecida para tal fin
3. Hacer seguimiento a los operadores del programa de alimentaciónescolar PAE a través del apoyo a la programación y realización de visitas de IVC y consolidación de acciones realizadas en la Uuesa asignada.
4. Realizar en coordinación con el profesional de la UESA las actividades de IVC sanitaria de los objetos asociados al consumo de alimentos y bebidas alcohólicas mediante la investigación de ETAS, apoyo a los operativos realizados, visitas de IVC, entre otros. Igualmente apoyar las actividades administrativas de la uesa asignada  mediante el reporte de seguimiento de los componenetes del programa de alimentos y bebidas alcohólicas". 
El aporte presupuestal del elemento BP260054471010101 corresponde a $13.440.000
</t>
    </r>
    <r>
      <rPr>
        <b/>
        <sz val="10"/>
        <color rgb="FF000000"/>
        <rFont val="Arial"/>
        <family val="2"/>
      </rPr>
      <t xml:space="preserve">Juan Andres Guarnizo: </t>
    </r>
    <r>
      <rPr>
        <sz val="10"/>
        <color rgb="FF000000"/>
        <rFont val="Arial"/>
        <family val="2"/>
      </rPr>
      <t xml:space="preserve">Valor contrato $4.620.000 tiene contratadas 9 actividades, cada actividad tiene un costo de $513.333 por 7 meses para desarrollar las acciones del indicador equivale a un total de $2.053.333. Las evidencias están asociadas con 4 actividades, las cuales son: 
1. Vigilancia del cumplimiento de los productos importados de la UESA asignada, según base de datos reportada por el Invima a traves del apoyo en la elaboración de programación, visitas de inspección, actualización de la base de datos y reportes requeridos por el Invima en los terminos del tiempo establecido por la entidad.
2. Vigilar expendios y almacenamiento de carne y productos carnicos comestibles en marco del decreto 1500 de 2007 a traves del apoyo en el acompañamiento de visitas a expendio de carne autorizados y ejecución de diagnosticos de cumplimiento, consolidación de actas con enfoque de riesgo y diagnostico de cumplimiento realizado en la uesa asignada, para el proceso de autorizaación sanitaria e IVC y la actualización periodica de la base de datos establecida para tal fin
3. Hacer seguimiento a los operadores del programa de alimentaciónescolar PAE a través del apoyo a la programación y realización de visitas de IVC y consolidación de acciones realizadas en la Uuesa asignada.
4. Realizar en coordinación con el profesional de la UESA las actividades de IVC sanitaria de los objetos asociados al consumo de alimentos y bebidas alcohólicas mediante la investigación de ETAS, apoyo a los operativos realizados, visitas de IVC, entre otros. Igualmente apoyar las actividades administrativas de la uesa asignada  mediante el reporte de seguimiento de los componenetes del programa de alimentos y bebidas alcohólicas". 
El aporte presupuestal del elemento BP260054471010101 corresponde a $14.373.331
</t>
    </r>
    <r>
      <rPr>
        <b/>
        <sz val="10"/>
        <color rgb="FF000000"/>
        <rFont val="Arial"/>
        <family val="2"/>
      </rPr>
      <t xml:space="preserve">Jhon Jairo Bonilla: </t>
    </r>
    <r>
      <rPr>
        <sz val="10"/>
        <color rgb="FF000000"/>
        <rFont val="Arial"/>
        <family val="2"/>
      </rPr>
      <t xml:space="preserve">Valor contrato $4.620.000 tiene contratadas 9 actividades, cada actividad tiene un costo de $513.333 por 7 meses para desarrollar las acciones del indicador equivale a un total de $2.053.333. Las evidencias están asociadas con 4 actividades, las cuales son: 
1. Vigilancia del cumplimiento de los productos importados de la UESA asignada, según base de datos reportada por el Invima a traves del apoyo en la elaboración de programación, visitas de inspección, actualización de la base de datos y reportes requeridos por el Invima en los terminos del tiempo establecido por la entidad.
2. Vigilar expendios y almacenamiento de carne y productos carnicos comestibles en marco del decreto 1500 de 2007 a traves del apoyo en el acompañamiento de visitas a expendio de carne autorizados y ejecución de diagnosticos de cumplimiento, consolidación de actas con enfoque de riesgo y diagnostico de cumplimiento realizado en la uesa asignada, para el proceso de autorizaación sanitaria e IVC y la actualización periodica de la base de datos establecida para tal fin
3. Hacer seguimiento a los operadores del programa de alimentaciónescolar PAE a través del apoyo a la programación y realización de visitas de IVC y consolidación de acciones realizadas en la Uuesa asignada.
4. Realizar en coordinación con el profesional de la UESA las actividades de IVC sanitaria de los objetos asociados al consumo de alimentos y bebidas alcohólicas mediante la investigación de ETAS, apoyo a los operativos realizados, visitas de IVC, entre otros. Igualmente apoyar las actividades administrativas de la uesa asignada  mediante el reporte de seguimiento de los componenetes del programa de alimentos y bebidas alcohólicas". 
El aporte presupuestal del elemento BP260054471010101 corresponde a $14.373.331
</t>
    </r>
    <r>
      <rPr>
        <b/>
        <sz val="10"/>
        <color rgb="FF000000"/>
        <rFont val="Arial"/>
        <family val="2"/>
      </rPr>
      <t xml:space="preserve">Carlos Solis: </t>
    </r>
    <r>
      <rPr>
        <sz val="10"/>
        <color rgb="FF000000"/>
        <rFont val="Arial"/>
        <family val="2"/>
      </rPr>
      <t xml:space="preserve">Valor contrato $4.620.000 tiene contratadas 9 actividades, cada actividad tiene un costo de $513.333 por 7 meses para desarrollar las acciones del indicador equivale a un total de $2.053.333. Las evidencias están asociadas con 4 actividades, las cuales son: 
1. Vigilancia del cumplimiento de los productos importados de la UESA asignada, según base de datos reportada por el Invima a traves del apoyo en la elaboración de programación, visitas de inspección, actualización de la base de datos y reportes requeridos por el Invima en los terminos del tiempo establecido por la entidad.
2. Vigilar expendios y almacenamiento de carne y productos carnicos comestibles en marco del decreto 1500 de 2007 a traves del apoyo en el acompañamiento de visitas a expendio de carne autorizados y ejecución de diagnosticos de cumplimiento, consolidación de actas con enfoque de riesgo y diagnostico de cumplimiento realizado en la uesa asignada, para el proceso de autorizaación sanitaria e IVC y la actualización periodica de la base de datos establecida para tal fin
3. Hacer seguimiento a los operadores del programa de alimentaciónescolar PAE a través del apoyo a la programación y realización de visitas de IVC y consolidación de acciones realizadas en la Uuesa asignada.
4. Realizar en coordinación con el profesional de la UESA las actividades de IVC sanitaria de los objetos asociados al consumo de alimentos y bebidas alcohólicas mediante la investigación de ETAS, apoyo a los operativos realizados, visitas de IVC, entre otros. Igualmente apoyar las actividades administrativas de la uesa asignada  mediante el reporte de seguimiento de los componenetes del programa de alimentos y bebidas alcohólicas". 
El aporte presupuestal del elemento BP260054471010101 corresponde a $14.373.331
</t>
    </r>
    <r>
      <rPr>
        <b/>
        <sz val="10"/>
        <color rgb="FF000000"/>
        <rFont val="Arial"/>
        <family val="2"/>
      </rPr>
      <t xml:space="preserve">Lian Moreno: </t>
    </r>
    <r>
      <rPr>
        <sz val="10"/>
        <color rgb="FF000000"/>
        <rFont val="Arial"/>
        <family val="2"/>
      </rPr>
      <t>Valor contrato $3.414.000 tiene contratadas 5 actividades, cada actividad tiene un costo de $682.800 por 8 meses para desarrollar las acciones del indicador. Las evidencias están asociadas con 1 activida, la cual es: 
1. Realizar en coordinación con el profesional de la uesa asignada actividadesde IVC sanitaria de los objetos asociados al consumo de alimentos y bebidas alcohólicas mediante la investigación de ETAS, apoyo a los opertivos realizados, visita de IVC, entre otros.
El aporte presupuestal del elemento BP260054471010101 corresponde a $5.462.400</t>
    </r>
  </si>
  <si>
    <t xml:space="preserve">Laura Perdomo
Juan Andres Guarnizo
Jhon Jairo Bonilla
Carlos Solis
Lian Moreno
</t>
  </si>
  <si>
    <t xml:space="preserve">
BP260054471010120</t>
  </si>
  <si>
    <r>
      <t xml:space="preserve">La asignación presupuestal para el año 2025 se calcula con base a talento humano equivalente al valor de una actividad del contrato de un profesional, esta actividad asociada a las acciones de la política pública.
</t>
    </r>
    <r>
      <rPr>
        <b/>
        <sz val="10"/>
        <color rgb="FF000000"/>
        <rFont val="Arial"/>
        <family val="2"/>
      </rPr>
      <t xml:space="preserve">German Hernandez: </t>
    </r>
    <r>
      <rPr>
        <sz val="10"/>
        <color rgb="FF000000"/>
        <rFont val="Arial"/>
        <family val="2"/>
      </rPr>
      <t xml:space="preserve">Valor del contrato $2.793.000, tiene contratada 5 actividades, cada actividad tiene un costo de$ 558.600, por 8 meses para desarrollar las acciones del indicador, equivale a un total de $4.468.800.  Las actividades estan asociadas con "Realizar la verificación diaria y mensual de los equipos que se utilizan en el proceso de toma de muestras y los equipos en general del laboratorio"
El aporte presupuestal del elemento BP260054471010120 corresponde a $4.468.800
</t>
    </r>
    <r>
      <rPr>
        <b/>
        <sz val="10"/>
        <color rgb="FF000000"/>
        <rFont val="Arial"/>
        <family val="2"/>
      </rPr>
      <t xml:space="preserve">Soraya Escobar: </t>
    </r>
    <r>
      <rPr>
        <sz val="10"/>
        <color rgb="FF000000"/>
        <rFont val="Arial"/>
        <family val="2"/>
      </rPr>
      <t xml:space="preserve">Valor del contrato $ 4.620.000,  tiene contratadas 6 actividades, cada actividad tiene un costo de $770.000, por 7 meses para desarrollar las acciones del indicador, equivale a un total de $5.390.000. Las actividades estan asociadas con "Revisar y enviar los informes de resultado de riesgo del consumo generados por el LSPDV y otros laboratorios, ademas de la consolidación de la base de datos donde se realiza el seguimiento del envío de dichos datos".
El aporte presupuestal del elemento BP260054471010120 corresponde a $5.390.000
</t>
    </r>
  </si>
  <si>
    <t xml:space="preserve">German Hernandez
Soraya Escobar
</t>
  </si>
  <si>
    <r>
      <t xml:space="preserve">La asignación presupuestal para el año 2025 se calcula con base a talento humano equivalente al valor de una actividad del contrato de un profesional, esta actividad asociada a las acciones de la política pública.
</t>
    </r>
    <r>
      <rPr>
        <b/>
        <sz val="10"/>
        <color rgb="FF000000"/>
        <rFont val="Arial"/>
        <family val="2"/>
      </rPr>
      <t xml:space="preserve">Orlando Guauña : </t>
    </r>
    <r>
      <rPr>
        <sz val="10"/>
        <color rgb="FF000000"/>
        <rFont val="Arial"/>
        <family val="2"/>
      </rPr>
      <t>Valor del contrato $ 2.793.000,  tiene contratadas 4 actividades, cada actividad tiene un costo de $698.250, por 7 meses para desarrollar las acciones del indicador, equivale a un total de $4.887.750 Las actividades estan asociadas con "apoyar con la toma de muestras de alimetos y bebidas según la programación establecidas por el programa de riesgo del consumo en establecimiento de objeto de interes sanitario". 
El aporte presupuestal del elementoBP260054471010101 corresponde a $4.887.750</t>
    </r>
  </si>
  <si>
    <t>Orlando Guauña</t>
  </si>
  <si>
    <t xml:space="preserve">BP260054471010101
</t>
  </si>
  <si>
    <t>Realizar acciones de promoción y prevención para el fortalecimiento de las relaciones y vínculos sociales en la ciudadanía, promoviendo la salud mental.</t>
  </si>
  <si>
    <t>Diseñar estrategias para promoción de rutas de atención integral de las afectaciones de salud mental y violencias</t>
  </si>
  <si>
    <r>
      <t xml:space="preserve">La asignación presupuestal para el año 2025 se calcula con base a talento humano equivalente al valor de una actividad del contrato de un profesional, esta actividad asociada a las acciones de la política pública.
</t>
    </r>
    <r>
      <rPr>
        <b/>
        <sz val="10"/>
        <color rgb="FF000000"/>
        <rFont val="Arial"/>
        <family val="2"/>
      </rPr>
      <t xml:space="preserve">Kelly Bravo: </t>
    </r>
    <r>
      <rPr>
        <sz val="10"/>
        <color rgb="FF000000"/>
        <rFont val="Arial"/>
        <family val="2"/>
      </rPr>
      <t xml:space="preserve"> Valor del contrato $ 2.685.000, tiene contratadas 4 actividades, cada actividad tiene un costo de $671.250, por 7 meses para desarrollar las acciones del indicador, equivale a un total de $4.698.750. Las actividades estan asociadas con "apoyar el ingreso de la información de las actas de IVC en el instrumento de digitación de actas de las Secretaría de Salud". La contratista aportó a la actividad desde el mes de febrero a mayo, designando a la actividad posteriormente a Tatiana Perez. 
El aporte presupuestal del elemento BP260054471010125 corresponde a $2.685.000.
</t>
    </r>
    <r>
      <rPr>
        <b/>
        <sz val="10"/>
        <color rgb="FF000000"/>
        <rFont val="Arial"/>
        <family val="2"/>
      </rPr>
      <t xml:space="preserve">Tatiana Vallejos: </t>
    </r>
    <r>
      <rPr>
        <sz val="10"/>
        <color rgb="FF000000"/>
        <rFont val="Arial"/>
        <family val="2"/>
      </rPr>
      <t xml:space="preserve">Valor del contrato $2.760.000, tiene contratada 5 actividades, cada actividad tiene un costo de$ 552.000, por 8 meses para desarrollar las acciones del indicador, equivale a un total de $4.416.000.  Las actividades estan asociadas con "apoyar el ingreso de la información de las actas de IVC en el instrumento de digitación de actas de las Secretaría de Salud"
El aporte presupuestal del elemento BP260054471010125 corresponde a $4.416.000
</t>
    </r>
    <r>
      <rPr>
        <b/>
        <sz val="10"/>
        <color rgb="FF000000"/>
        <rFont val="Arial"/>
        <family val="2"/>
      </rPr>
      <t xml:space="preserve">Tatiana Perez: </t>
    </r>
    <r>
      <rPr>
        <sz val="10"/>
        <color rgb="FF000000"/>
        <rFont val="Arial"/>
        <family val="2"/>
      </rPr>
      <t xml:space="preserve">Valor del contrato $ 2.685.000,  tiene contratadas 5 actividades, cada actividad tiene un costo de $537.000, por 5 meses para desarrollar las acciones del indicador, equivale a un total de $2.685.000. Las actividades estan asociadas con "apoyar el ingreso de la información de las actas de IVC en el instrumento de digitación de actas de las Secretaría de Salud". La contratista aportó a la actividad a partir del mes de mayo. 
El aporte presupuestal del elemento PEP260054451010111 corresponde a $1.074.000
</t>
    </r>
    <r>
      <rPr>
        <b/>
        <sz val="10"/>
        <color rgb="FF000000"/>
        <rFont val="Arial"/>
        <family val="2"/>
      </rPr>
      <t xml:space="preserve">Pamela Martinez: </t>
    </r>
    <r>
      <rPr>
        <sz val="10"/>
        <color rgb="FF000000"/>
        <rFont val="Arial"/>
        <family val="2"/>
      </rPr>
      <t xml:space="preserve">Valor del contrato $ 3.414.000,  tiene contratadas 6 actividades, cada actividad tiene un costo de $569.000, por 8 meses para desarrollar las acciones del indicador, equivale a un total de $4.452.000. Las actividades estan asociadas con "apoyar el ingreso de la información de las actas de IVC en el instrumento de digitación de actas de las Secretaría de Salud". A la fecha no contratista no ha realizado el cobro de ninguna de las cuentas. El aporte presupuestal del elemento PEP260054451010111 corresponde a $4.452.000. 
</t>
    </r>
  </si>
  <si>
    <t>Kelly Bravo
Tatiana Vallejos
Tatiana Perez:
Pamela Martinez</t>
  </si>
  <si>
    <t>BP260054711010112</t>
  </si>
  <si>
    <t>Stephanie Amezquita</t>
  </si>
  <si>
    <t>Desarrollar capacidades en los actores del sistema de salud en el componente nutricional de la ruta integral de atención en Salud - RIA</t>
  </si>
  <si>
    <t>Realizar acciones de Inspección, Vigilancia y Control sanitarios en edificaciones, asociadas al riesgo de consumo</t>
  </si>
  <si>
    <t>Generar los reportes periodicos de información de las acciones de salud ambiental</t>
  </si>
  <si>
    <t>Realizar muestreo de alimentos y agua para consumo humano en establecimientos y red de distribución</t>
  </si>
  <si>
    <t>Realizar el alistamiento institucional, intersectorial y comunitario para intervenir en los determinantes socio ambientales de la salud.</t>
  </si>
  <si>
    <t>Implementar y seguir el plan de acción con articulación intersectorial y comunitaria</t>
  </si>
  <si>
    <t>Monitorear indicadores nutricionales en los diferentes cursos de vida para la gestión del conocimiento.</t>
  </si>
  <si>
    <t>Implementar acciones de Política pública alimentaria y nutricional, en el ámbito de salud pública</t>
  </si>
  <si>
    <t>Realizar capacitacion, acompañamiento y seguimiento en temas de seguridad alimentaria y nutricional en los diferentes entornos y cursos de vida.</t>
  </si>
  <si>
    <t>El indicador no es competencia de Secretaría de salud</t>
  </si>
  <si>
    <t>Para la política Pública de soberanía y seguridad alimentaria y nutricional en la totalidad de su vigencia se contempló una meta de 15 Salas amigas de la familia y la mujer lactante, gracias a la asistencia técnica, la promoción de lactancia materna en diferentes eventos y medios de comunicación y el trabajo en el entorno laboral, se cuenta con 63 salas amigas en la ciudad, superando lo proyectado en el 2019</t>
  </si>
  <si>
    <t>De enero a junio de 2025 se controlan a través de acciones de Inspección, Vigilancia y Control 4.041 establecimientos de preparación, distribución, comercialización y transporte de alimentos y bebidas alcohólicas, otorgando un concepto sanitario favorable por cumplimiento de los criterios sanitarios vigilados al 74% al restante se le otorga un concepto sanitario Favorable con requerimientos o Desfavorable, requiriendo la corrección de los hallazgos identificados en la visita de inspección sanitaria, el cumplimiento es verificado en las visitas de seguimiento</t>
  </si>
  <si>
    <t xml:space="preserve">Para este proceso se priorizan las IPS con atención materno perinatal en la ciudad; Santiago de Cali cuenta con 14 salas de partos y  la asistencia técnica se realiza en el 100% de las IPS con estos servicios. Cada   asistencia técnica se genera informe, lista de asistencia y aplicación de instrumento para la verificación y cumplimento, </t>
  </si>
  <si>
    <t>Para este proceso se priorizan las 35 IPS con mayores reportes de niños menores de cinco años con desnutrición, entre esas están las cinco ESE en la Ciudad.</t>
  </si>
  <si>
    <t>La adopción de la nueva base de datos implementada en Excel ha permitido que en el periodo de enero a junio de 2025 se realice un reporte del Invima de: 1445 establecimientos de alimentos y 110 vehículos transportadores de alimentos.</t>
  </si>
  <si>
    <t>Durante el periodo de enero a junio de 2025 se han realizado un total de 365 muestras, de las cuales 311 corresponden a productos industrializados y 54 a alimentos preparados, teniendo un porcentaje de aceptabilidad del 86%, con un total de 50 muestras rechazadas.</t>
  </si>
  <si>
    <t>Para el 2025  los  territorios priorizados correspondientes a la Comuna 2 Brisas de los Álamos , Comuna 16 Mariano Ramos, Comuna 10 El Guabal y Comuna 18 Alto Jordán, en donde se realizan actividades educativas para Higiene locativa, manejo adecuado del agua para el consumo humano, manejo adecuado de residuos líquidos y sólidos, inocuidad de los alimentos, prevención de zoonosis, código de policía, control de roedores y vectores (dengue, Chikunguña y zika), cambio climático, riesgo químico por productos de limpieza, plaguicidas y combustibles, entre otras temáticas.</t>
  </si>
  <si>
    <t>La asistencia técnica y acompañamiento se viene realizando en las siguientes instituciones, las cuales se priorizan las IPS a visitar según el mayor número de reportes en ficha 113 del año 2024, para dar respuesta al indicador se tiene en cuenta el total de IPS que reportaron casos de desnutrición en el 2024, en total fueron 70 IPS con reporte de la ficha 113, de las cuales se han visitado 24 IPS en el primer semestre, para un % de implementación de 34%</t>
  </si>
  <si>
    <t>Para el 2025 se encuentra en proceso de recolección de datos antropométricos, peso y talla en niños en edad escolar, se han recogido 5404 datos y esta pendiente los reportes de datos por parte de las diferentes EAPB que operan en la ciudad, los documentos SISVAN se proyectan en el mes de diciembre.</t>
  </si>
  <si>
    <t>El resultado global de la evaluación fue un porcentaje de cumplimiento del 92%, lo que indica que 22 de las 24 instituciones participantes demostraron una adherencia satisfactoria a los protocolos establecidos. Este alto porcentaje es un reflejo positivo de los esfuerzos de las IPS por integrar los componentes de la RIA en su operación diaria.</t>
  </si>
  <si>
    <t>En el periodo comprendido entre el 2020 a Junio del 2025, se reconocen 30experiencias exitosas en soberanía y seguridad alimentaria, propuestas por diferentes secretarías, centros de investigación y universidades, entre otros, en el marco de la mesa técnica de gestión del conocimiento y las plenarias del consejo territorial de soberanía y seguridad alimentaria y nutricional</t>
  </si>
  <si>
    <t xml:space="preserve">Para el 2025 se continua con la implementación de la estrategia P.L.A.T.O.S, la cual, tiene como objetivo disminuir la desnutrición en niños, niñas y adolescentes, a través de la educación nutricional, enfocada en la promoción del consumo de alimentos densos nutricionalmente, y disminuir la ingesta de alimentos ultra procesados en las instituciones educativas de la ciudad, vigilando el cumplimiento del acuerdo 0918 de diciembre del 2023. </t>
  </si>
  <si>
    <t>El equipo de SAN, fortalece la seguridad alimentaria y nutricional en los cinco entornos en la ciudad, comunitario, institucional, educativo, laboral y hogar.</t>
  </si>
  <si>
    <t>La asignación presupuestal para el año 2025 se calcula con base a talento humano equivalente al valor de una actividad del contrato de un profesional en Psiquiatría, esta actividad asociada a las acciones de la política pública.
Valor contrato 6.007.000 tiene contratadas 4 actividades, cada actividad tiene un costo de $1.501.750, se toma una actividad contratada por 7 meses para desarrollar las acciones del indicador lo que equivale a un total de $10.512.250.  Contrato de Angelica Rengifo. Las evidencias están asociadas con "Proporcionar lineamientos en el fortalecimiento de la promoción de la vida y prevención de problemas de salud mental en la red prestadora y en articulación con la red protectora para el cumplimiento de la política de salud mental y la convivencia social bajo un enfoque diferencial".
El aporte presupuestal del elemento PEP260054831010110 corresponde a $10.512.250</t>
  </si>
  <si>
    <t>La asignación presupuestal para el año 2025 se calcula con base en el talento humano requerido para el desarrollo de las actividades del Programa de Promoción, prevención y control de Enfermedades Transmitidas por Vectores de la Secretaría de Salud de Santiago de Cali. Con relación a la política pública de educación, se cuenta con cinco (4) contratistas (3 auxiliares operativos y 1 técnico operativo), que realizan acciones de comunicación e
información en prevención de dengue.
1.	El contrato como auxiliar operativo de Yaneth Estacio Suárez, tiene 11 cuotas iguales por valor de $ 2.184.000 y comprenden tres (3) actividades, cada una por valor de $ 728.000. El contratista tiene una actividad contractual asociada con acciones de la política pública de educación ambiental para desarrollarla por un periodo de 11 meses, es decir, la actividad contractual de $ 728.000 x 11 meses, equivale a un aporte presupuestal de $8.008.000. Las evidencias están asociadas con la actividad contractual ‘Articular espacios intrainstitucionales e intersectoriales y de educación y comunicación del riesgo en salud de las Enfermedades Transmitidas por Vectores y Zoonosis’. Elemento PEP BP260054801010118. 
2.	El contrato como auxiliar operativo de Gloria Janeth Prado Correa, tiene 11 cuotas iguales por valor de $ 2.184.000 y comprenden tres (3) actividades, cada una por valor de $ 728.000. El contratista tiene una actividad contractual asociada con acciones de la política pública de educación ambiental para desarrollarla por un periodo de 11 meses, es decir, la actividad contractual de $ 728.000 x 11 meses, equivale a un aporte presupuestal de $8.008.000. Las evidencias están asociadas con la actividad contractual ‘Articular espacios intrainstitucionales e intersectoriales y de educación y comunicación del riesgo en salud de las Enfermedades Transmitidas por Vectores y Zoonosis’. Elemento PEP BP260054801010118. 
3.	El contrato como auxiliar operativo de Olaris Peña Olano, tiene 11 cuotas iguales por valor de $ 2.184.000 y comprenden tres (3) actividades, cada una por valor de $ 728.000. El contratista tiene una actividad contractual asociada con acciones de la política pública de educación ambiental para desarrollarla por un periodo de 11 meses, es decir, la actividad contractual de $ 728.000 x 11 meses, equivale a un aporte presupuestal de $8.008.000. Las evidencias están asociadas con la actividad contractual ‘Articular espacios intrainstitucionales e intersectoriales y de educación y comunicación del riesgo en salud de las Enfermedades Transmitidas por Vectores y Zoonosis’. Elemento PEP BP260054801010118. 
4.	El contrato como técnico operativo de Edward Camilo Rosales Narváez, tiene 11 cuotas iguales por valor de $ 2.793.000 y comprenden tres (3) actividades, cada una por valor de $ 931.000, El contratista tiene una actividad contractual asociada con acciones de la política pública de educación ambiental para desarrollarla por un periodo de 11 meses, es decir, la actividad contractual de $ 931.000x 11 meses, equivale a un aporte presupuestal de $ 10.241.000. Las evidencias están asociadas con la actividad contractual ‘Articular espacios intrainstitucionales e intersectoriales y de educación y comunicación del riesgo en salud de las Enfermedades Transmitidas por Vectores y Zoonosis’. Elemento PEP BP260054801010118. 
5. El contrato como profesional universitario de Libia Rojas, tiene 11 cuotas iguales por valor de $ 4.620.000 y comprenden cuatro (4) actividades, cada una por valor de $ 1.155.000. La contratista tiene una actividad contractual asociada con acciones de la política pública de educación ambiental para desarrollarla por un periodo de 11 meses, es decir, la actividad contractual de $ 1.155.000 x 11 meses, equivale a un aporte presupuestal de $ 12.705.000. Las evidencias están asociadas con la actividad contractual ‘Realizar acciones informativas y de comunicación para la prevención de las ETV’. Elemento PEP BP260054801010118. 
El aporte presupuestal total del Elemento PEP BP260054801010118 corresponde a $ 46.970.000</t>
  </si>
  <si>
    <t xml:space="preserve">Elaborar diagnóstico y planificar la gestión integral intersectorial y comunitaria a nivel territorial </t>
  </si>
  <si>
    <t>Articular espacios intrainstitucionales e intersectoriales y de  educación y comunicación del riesgo en salud de las Enfermedades Transmitidas por Vectores y Zoonosis</t>
  </si>
  <si>
    <t xml:space="preserve">0
</t>
  </si>
  <si>
    <t>La asignación presupuestal para el año 2025 se calcula con base a talento humano equivalente al valor de una actividad del contrato de un profesional, esta actividad asociada a las acciones de la política pública.
Valor cuota $3.795.000 tiene contratadas 6 actividades, cada actividad tiene un costo de $632.500, por 12 meses para desarrollar las acciones del indicador equivale a un total de $6.957.500, contrato de Greicy Martínez. Las evidencias están asociadas con la participación del CIDEA y articulación con el comité distrital de entornos para la vida. 
El aporte presupuestal del elemento PEP260054451010117 corresponde a $7.590.000</t>
  </si>
  <si>
    <t xml:space="preserve">Greicy Tatiana Martinez  (12 meses) </t>
  </si>
  <si>
    <t>Durante el primer semestre de 2025 desde el proyecto 26005483 la Secretaría de Salud ejecuto acciones de promoción y protección de la salud mental de los jóvenes y adolescentes en las siguientes Instituciones Educativas:
Institución Educativa José Holguín Garces de la comuna 1, en donde se proporcionaron intervenciones sobre prevención de suicidio, consumo de sustancias psicoactivas y manejo de emociones con la finalidad de brindar herramientas psicoeducativas mediante dinámicas participativas.
Institución Educativa José Holguín Garcés de la comuna 1 donde se brindó capacitación enfocada en la prevención del suicidio y el manejo de las emociones, con el objetivo de proporcionar herramientas psicoeducativas.
Institución Educativa José Holguín Garcés de la comuna 1 se realizó una acción informativa en Prevención del Suicidio dirigido a los estudiantes del grado 8º - 6 de la IE José Holguín Garcés en el marco de la Política Pública de Salud Mental, Acuerdo 0501 de 2021.
En la sede Educativa Santo Tomas de Aquino CASD de la comuna 4 se realizó una capacitación para los estudiantes de grados 10 y 11 sobre autocuidado de la salud mental y emocional y prevención del suicidio,
Institución Educativa Siete de Agosto para fortalecer las capacidades del Comité de Convivencia Escolar de la IE Siete de Agosto para la identificación, orientación y activación de rutas de atención en situaciones de riesgo suicida.
Además se realizaron acciones para los jóvenes en las comunas 2, 15, 21 y en el corregimiento 51, en temas de Salud Mental, orientadas a la promoción del bienestar emocional, la prevención del riesgo psicosocial, el fortalecimiento del autocuidado, también, acciones de promoción y prevención a la estrategia de salud mental  orientación en rutas de atención en salud mental y fortalecer sus habilidades emocionales</t>
  </si>
  <si>
    <t>La acción del indicador está directamente relacionada con el Plan de Intervenciones Colectivas (PIC), cuya ejecución en territorio no se han realizado, no obstante, para dar cumplimiento a la actividad de jóvenes en paz se realizó una reunión con los referentes de la ESE Ladera, y la Secretaría de Salud para brindar lineamientos de las acciones a desarrollar.
Asi mismo, la acción del indicador está directamente relacionada con el Plan de Intervenciones Colectivas (PIC), los avances registrados hasta el momento corresponden principalmente a procesos de articulación con el Juzgado, por parte de la secretaría de salud, así como al envío de material normativo pertinente para dicha coordinación. Actualmente, se encuentra en proceso de articulación y construcción del plan de trabajo
La acción del indicador está directamente relacionada con el Plan de Intervenciones Colectivas (PIC), cuya ejecución en territorio comenzó en mayo de 2025. En este contexto, se dio inicio al proceso de capacitación en la unidad funcional, sobre habilidades y fortalezas del desempeño clínico, donde se abordó el tema de introducción al abordaje de sustancias psicoactivas esto dirigido al personal de la unidad funcional de la ESE Ladera, además se presentó una ficha metodológica que incluye los temarios a desarrollar,
la acción del indicador está directamente relacionada con el Plan de Intervenciones Colectivas (PIC), los avances con corte a mes de junio no se han realizado puntos de hidratación, ya que estas se desarrollan en fechas de eventos emblemáticos a nivel de ciudad, sin embargo se cuenta con ficha metodológica.</t>
  </si>
  <si>
    <t>Se desarrollaron capacitaciones sobre para la prevención de las violencias en el distrito, asi pues, se ejecutó procesos de fortalecimiento de capacidades técnicas y metodológicas a gestores, mediadores en temas de prevención de violencia y convivencia, también se socializo las Rutas de Atención Integral en Violencias Basadas en Género e Intrafamiliares
la acción del indicador está directamente relacionada con el Plan de Intervenciones Colectivas (PIC), los avances con corte a mes de junio está en proceso de alistamiento, material de  ficha metodológica y preparación de la actividad en temas relacionados de promoción de salud mental, habilidades para la vida, ruta de atención en salud mental donde se amplía la socialización de todo tipo de violencia incluyendo la promoción del código QR de la estrategia activa tus poderes con la finalidad de brindar herramientas que contribuyan al bienestar integral</t>
  </si>
  <si>
    <t>Durante el primer semestre de 2025, la Secretaría de Salud de Cali implementó acciones del indicador mediante el proyecto de inversión BP-26005479, consolidando y fortaleciendo la estrategia de Servicios de Salud Amigables para Adolescentes y Jóvenes. Esta estrategia tiene como propósito central promover el ejercicio efectivo de los derechos sexuales y reproductivos (DSDR) de la población entre los 12 y 28 años, a través de un modelo de atención diferencial, confidencial e integral.
El Modelo de Servicios Amigables incorpora componentes clave como educación en salud sexual y reproductiva, prevención de embarazos tempranos, fortalecimiento del proyecto de vida, promoción del autocuidado, y prevención del consumo de sustancias psicoactivas. Estas acciones han sido articuladas con actividades territoriales, educativas y comunitarias, priorizando la participación activa de adolescentes y jóvenes.
Cali se mantiene como ciudad referente en el país, siendo la única que ha sostenido esta estrategia de forma continua durante 17 años, logrando impactar significativamente indicadores de salud pública. Entre ellos, la tasa de fecundidad en adolescentes de 10 a 19 años, que pasó de 18,4 en 2019 a 9,92 en 2024 por cada 1000 mujeres, y aunque las cifras entre 2024 y 2025 muestran un leve aumento (de 4,9 a 8,5), se ha registrado una disminución del 4,2% en nacimientos totales, con 509 casos menos comparando las semanas 1 a 27 de ambos años.
En 2025, se priorizaron acciones orientadas a:
Gestión del aseguramiento para garantizar una atención integral.
Procesos educativos e informativos sobre la oferta en salud sexual y reproductiva.
Formación de jóvenes multiplicadores y articulación intersectorial.
Asistencia técnica a EAPB, ESE e IPS, asegurando calidad e integralidad en la atención, de acuerdo con los cinco componentes del modelo: accesibilidad, recurso humano, apoyo administrativo, oferta de servicios y participación juvenil.
Fortalecimiento de la red protectora juvenil, mediante jornadas de salud, alianzas interinstitucionales y acciones colectivas en comunidad.
En total, se intervinieron 42 IPS públicas y privadas, incluyendo las 4 ESE del distrito y entidades como Profamilia, Comfandi, Sánitas y Christus Sinergia. Además, se desarrollaron acciones de promoción y asistencia técnica en 10 Instituciones de Educación Superior, abordando la salud sexual de manera integral desde la ruta de promoción y mantenimiento.</t>
  </si>
  <si>
    <t>En el primer semestre,  el Programa de Promoción de la Afiliación logró vincular al Sistema General de Seguridad Social en Salud (SGSSS) a 2.077 jóvenes entre los 14 y 28 años. De este total, el 54 % corresponde a hombres y el 46 % a mujeres. Este resultado se alcanzó gracias a la implementación de diversas estrategias, entre ellas, reuniones de articulación con referentes del SENA (sedes Pondaje, Andrés Sanín y Salomia), la Institución Educativa Agro Turística de Felidia y el Colegio INEM. Así mismo, se llevaron a cabo jornadas informativas dirigidas a la población joven, donde se abordaron temas como el Sisben, afiliación, traslados, movilidad, portabilidad y afiliación de oficio, con el fin de orientar y facilitar el acceso al sistema de salud.
De manera complementaria, el equipo de base de datos, en el marco de la actividad “Realizar el pago de la tasa de Superintendencia Nacional de Salud”, emitió 6 certificaciones de Inspección, Vigilancia y Control (IVC) durante el primer semestre de 2025. Estas certificaciones respaldan las acciones desarrolladas para fortalecer el proceso de supervisión territorial a las EAPB, contribuyendo al aseguramiento de los y las jóvenes susceptibles de afiliación en salud.</t>
  </si>
  <si>
    <t>En el periodo de enero a junio correspondiente al primer semestre del año 2025 se realizaron las intervenciones en los cursos de vida de juventud seguido de adolescencia y adultez en Santiago de Cali,se han realizado acciones en 20 Instituciones de educación superior (IES) privadas y públicas que se encuentran priorizadas para el primer trimestre con el apoyo de la Red Cups.</t>
  </si>
  <si>
    <t>Realizar el seguimiento al Plan de Salud Pública de Intervenciones Colectivas - PIC en el Distrito.</t>
  </si>
  <si>
    <t xml:space="preserve"> Diseñar estrategias para la prevención de rutas de atención integral de las afectaciones de salud mental y violencias </t>
  </si>
  <si>
    <t xml:space="preserve">asistir tecnicamente a las instituciones garantes de la atención integral e integrada en salud mental y consumo de sustancias psicoactivas </t>
  </si>
  <si>
    <t xml:space="preserve"> implementar estrategias de inclusión social para personas con afectaciones por consumo de sustancias psicoactivas </t>
  </si>
  <si>
    <t xml:space="preserve"> Implementar estrategias de prevención del sufrimiento  psíquico, trastornos mentales, conductas suicidas, y violencias  de género, incluido abuso sexual y feminicidios </t>
  </si>
  <si>
    <t>Implementar estrategias para la promoción, prevención y hábitos saludables en los diferentes entornos y cursos de vida en el marco de la Salud Pública.</t>
  </si>
  <si>
    <t>Promover la afiliación al Sistema General de Seguridad Social en Salud</t>
  </si>
  <si>
    <t>Realizar el pago de la tasa de Superintendencia Nacional de Salud por acciones de Inspección, Vigilancia y Control territorial</t>
  </si>
  <si>
    <t>La acción del indicador está directamente relacionada con el Plan de Intervenciones Colectivas (PIC), cuya ejecución en territorio comenzó en junio de 2025. En este contexto, se dio inicio al proceso formativo dirigido a la cualificación de 200 jóvenes previamente inscritos, pertenecientes a instituciones educativas oficiales priorizadas. Este proceso se desarrolla mediante cuatro procesos formativos que abordan temáticas clave en salud sexual y reproductiva con enfoque diferencial y de género</t>
  </si>
  <si>
    <t>Realizar proceso de educación y comunicación para la formación de adolescentes y jóvenes multiplicadores en el modelo de los servicios amigables en el entorno educativo, comunitario e institucional</t>
  </si>
  <si>
    <t xml:space="preserve">Apoyar acciones de seguimiento de las personas con sufrimiento psíquico y social, violencias y consumo de sustancias psicoactivas. </t>
  </si>
  <si>
    <t xml:space="preserve"> Realizar acciones de promoción y prevención para el fortalecimiento de las relaciones y vinculos sociales en la ciudadania, promoviendo la salud mental </t>
  </si>
  <si>
    <t>Realizar fortalecimiento de las acciones del programa nacional de jóvenes en paz.</t>
  </si>
  <si>
    <t xml:space="preserve">Realizar proceso de fortalecimiento en desarrollo de capacidades, estrategias de información, educación y comunicación que se generen en el desarrollo de la justicia restaurativa seguimiento a la atención integral en la comunidad del sistema de responsabilidad penal adolescente (SIRPA) en salud mental, con  énfasis en consumo de SPA y reducción de riesgos y daños
Realizar estrategias acciones de fortalecimiento en la estrategia de unidades funcionales en salud mental </t>
  </si>
  <si>
    <t xml:space="preserve">Realizar puntos de hidratación para la reducción de riesgos y daños relacionados con el consumo de alcohol y sus factores conexos en el marco de los eventos de ciudad </t>
  </si>
  <si>
    <t>Brindar lineamiento técnico en el proceso de supervisión frente a las actividades contratadas en el plan de intervenciones colectivas con el proyecto, fortalecimiento de la salud mental y la convivencia social.</t>
  </si>
  <si>
    <t>Realizar proceso de capacitación e intervenciones de escucha  en el  territorio en los diferentes entornos y cursos de vida, para el fortalecimiento del afecto, la confianza, los vínculos y relaciones , en un ambiente de respeto, libertad y equidad para la promoción de los derechos en salud mental.</t>
  </si>
  <si>
    <t>Ejecutar en los territorios la estrategia de “Servicios en Salud Amigables para Adolescentes y Jóvenes”, en los entornos comunitario, institucional, laboral y educativo</t>
  </si>
  <si>
    <t>Elaborar plan de promoción de la afiliación en las Jurisdicciones, promoviendo la afiliación al Régimen Contributivo</t>
  </si>
  <si>
    <t>Realizar jornadas informativas del Sistema General de Seguridad Social en Salud  y Realizar pago superintendencia de la salud 4% del Régimen subsidiado</t>
  </si>
  <si>
    <t>Efectuar estrategias de Promoción de Prácticas y Estilos de Vida Saludable, para la prevención de enfermedades cardiovasculares, diabetes mellitus, cáncer, enfermedades de las vías respiratorias inferiores, entre otras</t>
  </si>
  <si>
    <t>Llevar a cabo asistencia técnica y capacitación para el desarrollo de la estrategia de salas de lactancia materna: SELMA y SAFL en el entorno laboral y la red de salud y gestionar el indicador de lactancia materna en la primera hora de nacido</t>
  </si>
  <si>
    <t>Apoyar la toma de muestras para la vigilancia de la calidad de los alimentos y realizar muestreo de alimentos y agua para consumo humano en establecimientos y red de distribución</t>
  </si>
  <si>
    <t>Realizar asistencia técnica para el desarrollo de competencias en lactancia materna a los actores del sistema (EAPB, ESE e IPS), donde se realiza atención a partos, promoción y apoyo a lactancia, seguimiento al indicador de LM en la primera hora de nacimiento e implementación de las estrategia IAMI, en cumplimiento al plan decenal de lactancia materna, y realizar direccionamiento y coordinación del comité interinstitucional de lactancia materna</t>
  </si>
  <si>
    <t>Realizar Asistencia técnica en el componente nutricional, diagnóstico, tratamiento oportuno de la malnutrición para promoción de alimentación adecuada y prevención de la malnutrición, seguimiento y monitoreo a la recuperación nutricional en el marco de las Rutas integrales de atención en Salud: ruta de atención y mantenimiento de la salud y Ruta de alteraciones nutricionales con profesionales de salud de las diferentes IPS de la red pública y privada de la ciudad</t>
  </si>
  <si>
    <t>Apoyar la actualización de los sistemas de información de Salud Ambiental</t>
  </si>
  <si>
    <t>Apoyar el control y seguimiento a los procesos internos y externo de calidad</t>
  </si>
  <si>
    <t xml:space="preserve">Realizar articulación intrainstitucional, intersectorial y comunitaria para la promoción de la salud y la gestión del riesgo, en los entornos de vida cotidiana en el marco del Consejo Territorial de Salud Ambiental - COTSA y Comité Distrital "Entornos para la Vida" </t>
  </si>
  <si>
    <t>Desarrollar acciones de información en salud y educación y comunicación para la salud y la gestión del riesgo.
Dinamizar la ejecución del Plan de Acción Intersectorial de Entornos para la Vida - PAIES, realizando su seguimiento y evaluación en el marco del Comité Distrital "Entornos para la Vida</t>
  </si>
  <si>
    <t>Realizar identificación de indicadores nutricionales mediante procesamiento y análisis de bases de datos, al igual que seguimiento a los  indicadores nutricionales en las diferentes  cursos de vida  a través del sistema de vigilancia alimentaria y nutricional en gestantes, y menores de 5 años” y Desarrollar capacidades en los actores del sistema de salud en el componente nutricional de la ruta integral de atención en Salud – RIA</t>
  </si>
  <si>
    <t>Recolectar datos para monitorear indicadores nutricionales a través del sistema de vigilancia alimentaria y nutricional en escolares de 6 a 12 años
Recolectar, procesar y analizar datos para monitorear indicadores nutricionales a través del sistema de vigilancia alimentaria y nutricional en escolares de 6 a 12 añosRealizar identificación de indicadores nutricionales mediante procesamientos y análisis de bases de datos  a través del sistema de vigilancia alimentaria y nutricional en el grupo poblacional de 13 a 59 años
Realizar identificación de indicadores nutricionales mediante procesamientos y análisis de bases de datos  a través del sistema de vigilancia alimentaria y nutricional adulto mayor de 60 años</t>
  </si>
  <si>
    <t>Monitorear indicadores nutricionales en los diferentes cursos de vida para la gestión del conocimiento</t>
  </si>
  <si>
    <t>Realizar Asistencia técnica en el componente nutricional, diagnóstico, tratamiento oportuno de la malnutrición para promoción de alimentación adecuada y prevención de la malnutrición, seguimiento y monitoreo a la recuperación nutricional en el marco de las Rutas integrales de atención en Salud: ruta de atención y mantenimiento de la salud y Ruta de alteraciones nutricionales con profesionales de salud de las diferentes IPS de la red pública y privada de la ciudad.</t>
  </si>
  <si>
    <t>Realizar identificación de indicadores nutricionales mediante procesamiento y análisis de bases de datos, al igual que seguimiento a los  indicadores nutricionales en las diferentes  cursos de vida  a través del sistema de vigilancia alimentaria y nutricional en gestantes, y menores de 5 años
Desarrollar capacidades en los actores del sistema de salud en el componente nutricional de la ruta integral de atención en Salud – RIA</t>
  </si>
  <si>
    <t>Apoyar la gestión del COTSSAN liderando la mesa coordinadora y los procesos intersectoriales e interinstitucionales para la ejecución de la PPSSAN Cali, encuentro de las mesas técnicas del COTSSAN y espacios de fortalecimiento del derecho humano a la alimentación</t>
  </si>
  <si>
    <t>Apoyar la gestión del COTSSAN liderando la mesa coordinadora y los procesos intersectoriales e interinstitucionales para la ejecución de la PPSSAN Cali, encuentro de las mesas técnicas del COTSSAN y espacios de fortalecimiento del derecho humano a la alimentación.</t>
  </si>
  <si>
    <t>Ejecutar las acciones de la estrategia alimentación escolar saludable y promoción de hábitos nutricionales adecuados en las instituciones educativas de básica primaria y secundaria priorizadas
Ejecutar acciones promoción de alimentación saludable y hábitos nutricionales adecuados en los cursos de vida adolescencia y juventud en instituciones de educación superior
Realizar proceso de educación a través de capacitación y acompañamiento, con temáticas de seguridad alimentaria y nutricional en los comedores comunitarios, actores comunitarios y/o sociales en los diferentes cursos de vida; grupos de adulto mayor, organizaciones de  bases comunitarias, grupos deportivos, hogares FAMI, hogares comunitarios, y centros de desarrollo infantil
Realizar asistencia técnica y acompañamiento a centros de adulto mayor para el fortalecimiento del componente alimentario y nutricional
Realizar asistencia técnica, capacitación y seguimiento a unidades de servicio de primera infancia (hogares infantiles y centros de desarrollo infantil) en la aplicación del componente nutricional de la Ruta integral de promoción y mantenimiento de la salud en la primera infancia, en el marco de la política nacional de  Cero a Siempre (ley 1804 de 2016), practicas clave de salud infantil y temas de seguridad alimentaria y nutricional para favorecer la alimentación saludable en la primera infancia
Realizar procesos de educación a través de capacitación, tamizaje y seguimiento en temáticas de seguridad alimentaria y nutricional en establecimientos gastronómicos
Llevar a cabo procesos de educación a través de capacitación, tamizaje y seguimiento, en el entorno laboral en temáticas de seguridad alimentaria y nutriciona</t>
  </si>
  <si>
    <t>Yaneth Estacio Suárez
Gloria Janeth Prado Correa
Olaris Peña Olano
Edward Camilo Rosales Narváez
Libia Rojas</t>
  </si>
  <si>
    <t>Formular el Plan de Acción Intersectorial en el marco del Comité Distrital "Entornos para la Vida</t>
  </si>
  <si>
    <t>Dinamizar la ejecución del Plan de Acción Intersectorial de Entornos para la Vida - PAIES, realizando su seguimiento y evaluación en el marco del Comité Distrital "Entornos para la Vida</t>
  </si>
  <si>
    <t>Ejecutar un plan de capacitaciones para la promoción, prevención y control de las ETV y zoonosis</t>
  </si>
  <si>
    <t>Implementar acciones de intervención colectiva y de la gestión en salud pública, con enfoque diferencial.</t>
  </si>
  <si>
    <t>Se ha avanzado en un 20% de las acciones del plan de trabajo, cronograma y la concertacion del talento humano a traves del PIC - ESE Ladera y Oriente. En este periodo se adelantaron acciones de seguimiento a los planes de salud integral, con los cuales se busca superar tales brechas. Todo este proceso ha sido resultado de la articulación que se realiza no solo entre las instituciones del sistema, sino también con las organizaciones de base comunitaria, los consejos comunitarios que agrupan a la población NARP.</t>
  </si>
  <si>
    <t>Se ha avanzado en un 20% de las acciones del plan de trabajo, cronograma y la concertacion del talento humano a traves del PIC - ESE Ladera y Oriente previa concertacion con las comunidades Afro, el comité territorial del CALIAFRO, y los consejos comunitarios las acciones que se ejecutaran en el territorio</t>
  </si>
  <si>
    <t>Se ha avanzado en un 20% de las acciones del plan de trabajo, cronograma y la concertacion del talento humano a traves del PIC - ESE Ladera y Oriente. No sin antes concertar, con las comunidades Afro, el comité territorial del CALIAFRO, y los consejos comunitarios acciones que se darán en territorio:</t>
  </si>
  <si>
    <t>Se ha avanzado en un 20% de las acciones del plan de trabajo, cronograma y la concertacion del talento humano a traves del PIC - ESE Ladera y Oriente y el alistamiento del talento humano, con las comunidades Afro, el comité territorial del CALIAFRO, y los consejos comunitarios acciones que se darán en territorio</t>
  </si>
  <si>
    <t>Se contempla realizar el segundo estudio en las siguientes vigencias.</t>
  </si>
  <si>
    <t>Se ha avanzado en un 20% de las acciones del plan de trabajo de la tecnica en sistemas cocntratada a través del Plan de Intervenciones Colectivas – PIC, con las ESE LADERA y ESE ORIENTE donde se realizó la concertación del plan de trabajo, cronograma y el alistamiento del talento humano. No sin antes concertar, con las comunidades Afro, el comité territorial del CALIAFRO, y los consejos comunitarios acciones que se darán en territorio</t>
  </si>
  <si>
    <t>Coordinar articulación intersectorial para el abordaje integral de la salud con enfoque diferencial.</t>
  </si>
  <si>
    <t>La asignación presupuestal para el año 2025 se calcula con base a talento humano
Técnico. La asignación presupuestal para el año 2025 se calcula con base a talento humano equivalente al valor del contrato de un técnco, las actividades están asociadas a las acciones de la política pública.
Valor contrato mes $3.414.000 tiene contrato por 10 meses para desarrollar las acciones del indicador equivale a un total de $34.140.000, contrato de Zulima García López. Las evidencias están asociadas con base de datos de personas beneficiarias, afiliadas al sistema de salud
El aporte presupuestal del elemento PEP260054551010105 corresponde a  $34.140.000</t>
  </si>
  <si>
    <t>Ejecutar las acciones para el fortalecimiento del modelo de salud propia e intercultural en la población negra, afrodescendientes, raizal y palenquera - NARP, interviniendo a 500 personas.</t>
  </si>
  <si>
    <t>Realizar articulación intersectorial y gestión para la operativización en el marco de la Ley 1448 del 2011 y su prorroga de transición de la ley 2078 del 2021 a víctimas del conflicto armado, ley de víctimas y restitución de tierras, interviniendo psicosocialmente a 200 personas.</t>
  </si>
  <si>
    <t>Para este indicador se asocio el  "BP26005479 Fortalecimiento en la atención integral para el cuidado de la vida y la salud en la población de Santiago de Cali" con código de la actividad BP260054791010125 Realizar el seguimiento al Plan de Salud Pública de Intervenciones Colectivas - PIC en el Distrito.
Considerando que esta acción se enmarca en el Plan de Intervenciones Colectivas (PIC) el cual se inicia ejecución del proceso contractual con el talento humano y cronograma de actividades representando el 20% de ejecución. No hay avance físico en el indicador considerando que el proceso formativo inicia en el segundo semestre.
Las acciones de formación se han programado desarrollarlas en articulación con cuatro Empresas Sociales del Estado (ESE): Norte, Centro, Oriente y Ladera. Estas entidades fueron priorizadas con base en los perfiles epidemiológicos y determinantes sociales que afectan a la población joven de la ciudad. La intervención incluye jóvenes de 14 a 28 años, integrando a personas con orientaciones sexuales e identidades de género diversas.
Instituciones Educativas Oficiales Priorizadas para 2025:
Zona Centro
•        I.E. Joaquín de Caicedo y Cuero (Comuna 10)
•        I.E. Juan XXIII (Comuna 12)
•        I.E. Eva Riascos Plata (Comuna 12)
Zona Oriente
•        I.E. Nelson Garcés Vernaza (Comuna 21)
Zona Norte
•        I.E. Alfonso López Pumarejo – Sede Los Farallones (Comuna 7) Zona Ladera
•        Institución Educativa General José María Cabal (Comuna 18)
•        Institución Educativa Eustaquio Palacios (Comuna 20)                
•        Institución Educativa Santa librada (Comuna 3)
Los participantes recibirán certificación como multiplicadores en Salud Sexual y Reproductiva con enfoque diferencial de género, y replicarán los contenidos a sus pares, docentes, familias y comunidad, fortaleciendo la implementación del modelo de Servicios Amigables. Esta estrategia contribuye al desarrollo de habilidades para la vida, la consolidación del proyecto de vida, y la mitigación de riesgos en salud sexual y reproductiva.
En lo que respecta a la ejecución de la Implementación del indicador para este pirmer semestre 2025 no se tiene avances y se lleva un avance acumulado de 2.350 jóvenes multiplicadores formados en derechos sexuales y reproductivos.</t>
  </si>
  <si>
    <t>Desarrollar Capacidades en los actores del Sistema General de Seguridad Social en Salud</t>
  </si>
  <si>
    <t>Realizar campañas de control de enfermedades transmisibles y no transmisibles.</t>
  </si>
  <si>
    <t xml:space="preserve"> 
Para este indicador se asoció el siguiente "BP26005479 Fortalecimiento en la atención integral para el cuidado de la vida y la salud en la población de Santiago de Cali" , con tres actividades: BP260054791010120 Realizar acciones en Promoción de la Salud en los diferentes entornos y momentos de cursos de vida ,  BP260054791010132  Difundir estrategias de promoción, información y comunicación para los programas de atención en salud pública y  BP260054791010129 Coordinar acciones intersectoriales para la atención integral en salud.
La meta total planeada ya fue superada, se justifico el ajuste en el indicador considerando que por el impacto en la carga de la enfermedad  se incorporaron otros cursos de vida adicionales.
Las acciones relacionadas en este  indicador promueven estilos de vida saludable desde cuatro estrategias: actividad física para la salud y bienestar, hábitos de vida saludable, convivencia y bienestar y ruralidades bio-saludables, realizando las intervenciones en las Comunas priorizadas 1,3,4,6,7,13,14,15,16,18,20 y 21, y los corregimientos y veredas de: Felidia, Leonera, Hormiguero, Golondrinas, Buitrera,Navarro,Los mangos,Villa carmelo; logrando abordar con las mujeres prácticas de vida saludable y de autocuidado, puesto que desde las estrategias se hace un abordaje en temáticas como el movimiento activo, alimentación saludable, prevención de consumo de tabaco, alcohol y bebidas energizantes, relaciones interpersonales, empoderamiento comunitario y determinantes sociales de la salud.
En lo que respecta a la ejecución de la Implementación del indicador se lleva un avance del primer semestre 2025 de 833 Mujeres y un avance acumulado de 2.377 Mujeres incorporadas a prácticas de vida saludable y autocuidado</t>
  </si>
  <si>
    <t xml:space="preserve"> Para este indicador se asociaron los siguientes códigos "BP26005479 Fortalecimiento en la atención integral para el cuidado de la vida y la salud en la población de Santiago de Cali" con código de la actividad BP260054791010122 Desarrollar Capacidades en los actores del Sistema General de Seguridad Social en Salud" y el "BP26005448 Fortalecimiento de la gestión del riesgo individual y colectivo en la atención en salud en la población de Santiago de Cali" con código de la actividad BP260054481010131 Realizar campañas de control de enfermedades transmisibles y no transmisibles.
Para este indicador se solicitó de manera oficial un ajuste en la meta al mismo, considerando que como lo planteó la secretaría de salud Cali, son actores del SGSSS (EAPB-IPS-ESE) intervenidos en asistencia técnica (capacitación, acompañamiento y asesoría), sin embargo y teniendo en cuenta la denominación del indicador en relación con las atenciones la entidad decidió reportar la cantidad de mujeres atendidas en los servicios de Salud Sexual y Reproductiva para Cali.
En lo que respecta a la ejecución de la Implementación del indicador se lleva un avance del primer semestre 2025 de 18.000 mujeres  y un acumulado de 198.875 mujeres atendidas en los servicios de salud sexual y reproductiva.</t>
  </si>
  <si>
    <t>Difundir estrategias de promoción, información y comunicación para los programas de atención en salud pública.</t>
  </si>
  <si>
    <t>Coordinar acciones intersectoriales para la atención integral en salud.</t>
  </si>
  <si>
    <t>Realizar acciones en Promoción de la Salud en los diferentes entornos y momentos de cursos de vida.</t>
  </si>
  <si>
    <t>Para este indicador se asoció el siguiente "BP26005448 Fortalecimiento de la gestión del riesgo individual y colectivo en la atención en salud en la población de Santiago de Cali" con dos actividades entre las que se encuentran BP260054481010118 Desarrollar Capacidades en los actores del Sistema General de Seguridad Social en Salud en gestión del riesgo y     BP260054481010114 Efectuar seguimiento, Monitoreo y Evaluación de cohortes de enfermedades transmisibles y crónicas.
Durante el primer semestre del 2025 en el marco del proceso de desarrollo de capacidades institucionales, se realizaron intervenciones en tres red de salud ESE en las siguientes instituciones Hospital Joaquín Paz Borrero, Hospital Cañaveralejo y el Hospital Carlos Holmes Trujillo y tres jornadas de capacitación dirigidas al talento humano de las entidades de salud con la participación de 53 funcionarios. Estas acciones estuvieron orientadas al fortalecimiento de competencias para la adecuada implementación de los lineamientos, guías, protocolos y rutas de atención establecidos para el manejo integral del VIH, así como de las hepatitis B y C. Como resultado de este proceso, se evidenció que las instituciones evaluadas presentan un nivel de cumplimiento del 84 % frente a los lineamientos definidos para la atención integral de los usuarios. Este porcentaje refleja un avance importante en la adopción de las directrices técnicas, pero también destaca la necesidad de continuar con esfuerzos orientados a la optimización de los procedimientos y al fortalecimiento continuo del recurso humano en salud.
En lo que respecta a la ejecución de la Implementación del indicador se lleva un avance del primer semestre 2025 de 3 entidades y un acumulado de 17  Entidades de salud con atención integral de VIH-SIDA-Hepatitis B y C y enfoque diferencial y de género, en la prestación de servicios de salud implementada, considerando que un indicador de mantenimiento desde el año 2024 se sostiene este meta de entidades de salud</t>
  </si>
  <si>
    <t>Desarrollar Capacidades en los actores del Sistema General de Seguridad Social en Salud en gestión del riesgo.</t>
  </si>
  <si>
    <t>Efectuar seguimiento, Monitoreo y Evaluación de cohortes de enfermedades transmisibles y crónicas.</t>
  </si>
  <si>
    <t xml:space="preserve"> 
Para este indicador se asoció el siguiente "BP26005455 Fortalecimiento de las adecuaciones socioculturales y ajustes razonables en salud a grupos poblacionales vulnerables y diferenciales en Santiago de Cali" con dos actividades entre las que se encuentran  BP260054551010104 Fomentar la participación de la población respecto de sus derechos y garantías de acceso a la salud con enfoque diferencial y BP260054551010105 Coordinar articulación intersectorial para el abordaje integral de la salud con enfoque diferencial.
Las acciones se han concertaran con los líderes y lideresas del territorio y la mesa de víctimas para la realización de jornadas de educación y comunicación en salud y jornadas de salud en población víctima del conflicto armado, doble condición y comunidad receptora; esto ha permitido avanzar en el plan de trabajo interno; la articulación de un plan de trabajo concertado con la Red prestadora de servicios de la Ese Ladera y Oriente, incluyendo el diseño concertado de acciones; la implementación de las acciones con adecuaciones socioculturales de acuerdo a orientación de sabedores en salud propia y Secretaria de Salud para el caso de salud occidental; la realización de las jornadas de salud intercultural, garantizando la disponibilidad de insumos para el desarrollo de la práctica de la medicina propia; la realización del seguimiento y monitoreo al cumplimiento del plan de trabajo; la realización de la evaluación del proceso desarrollado estableciendo oportunidades de mejora, retroalimentando el modelo de cuidado en salud. 
En lo que respecta a la ejecución de la Implementación del indicador se lleva un avance del primer semestre 2025 de 1.180 Mujeres y un avance acumulado de 54.109 Mujeres victimas del conflicto armado  vinculadas a estrategias  de promoción en salud integral.</t>
  </si>
  <si>
    <t>Fomentar la participación de la población respecto de sus derechos y garantías de acceso a la salud con enfoque diferencial.</t>
  </si>
  <si>
    <t>Para este indicador se asoció el siguiente "BP26005455 Fortalecimiento de las adecuaciones socioculturales y ajustes razonables en salud a grupos poblacionales vulnerables y diferenciales en Santiago de Cali" con dos actividades entre las que se encuentran BP260054551010105  Coordinar articulación intersectorial para el abordaje integral de la salud con enfoque diferencial y BP260054551010104 Fomentar la participación de la población respecto de sus derechos y garantías de acceso a la salud con enfoque diferencial.
En el primer semestre de 2025, en términos de planeación y en alineación con el nuevo Plan de Desarrollo del Distrito, se ha trabajado en la  armonización de un proyecto acorde al proyecto de inversión para el cuatrienio con el fortalecimiento de las adecuaciones socioculturales y ajustes razonables, ajustándolo  a las nuevas necesidades de las comunidades Negras, Afrocolombianas, Raizales y Palenqueras con acciones del fortalecimiento de la construcción del modelo de salud propia e intercultural; fortalecimiento con las huertas comunitarias con plantas medicinales y ancestrales para la medicina propia; fortalecimiento de una la red de  30 promotores voluntarios de medicina ancestral, Negro, Afrodescendiente, Raizal y Palanquero para las intervenciones en el entorno hogar, con garantías de partición desde la cosmovisión de la comunidad afro y un encuentro de saberes en medicina ancestral con la participación de los concejos comunitarios, las organizaciones de base y la federación de organizaciones del pacifico.
En lo que respecta a la ejecución de la Implementación del indicador se lleva un avance del primer semestre 2025 del 5% y un avance acumulado de 30% lineamientos a partir de la gestión del conocimiento para el acceso a la salud de  Mujeres afro con enfoque diferencial y de género promovidos.</t>
  </si>
  <si>
    <t>Para este indicador se asoció el siguiente "!BP26005483 Fortalecimiento  de la salud mental y la convivencia social en Santiago de   Cali con dos actividades entre las que se encuentran   BP26005483010105 Implementar estrategias de prevención del sufrimiento psíquico, trastornos mentales, conductas suicidas, y violencias de género, incluido abuso sexual y feminicidios, BP260054831010112 Diseñar estrategias para promoción de rutas de atención integral de las afectaciones de salud mental y violencias.
Las intervenciones realizadas en el marco de la ejecución de este indicador fueron contratadas mediante contrato interadministrativo No. 4145.010.27.1.0011-2025 con la Red de Salud de Oriente E.S.E. A partir de esta contratación, se proyecta impactar a 750 hombres de los entornos comunitario, institucional, laboral y educativo.
En el primer semestre de la vigencia 2025 se han adelantado acciones de planeación e inicio administrativo de los contratos hasta el mes de Abril, preparación técnica y metodológica de las intervenciones en el mes de mayo, y ejecución de intervenciones en territorio en mayo y junio. 
Las actividades ejecutadas a la fecha han impactado a hombres de los entornos comunitario, educativo y laboral distribuidos en todo el Distrito de Santiago de Cali. Los hombres fueron impactados con una campaña lúdico pedagógica en salud mental que permite identificar formas no violentas de ejercer la masculinidad. Para ello, inicialmente se realizan articulaciones con grupos específicos en los mencionados entornos, se oferta la campaña de educación e información sobre masculinidades no violentas y se socializan las ofertas en atención integral a la salud mental con las que cuenta la ESE Oriente y la Red de Salud del Distrito. 
En lo que respecta a la ejecución de la Implementación del indicador se lleva un avance del primer semestre 2025 de 159 hombre y un acumulado de 3.499 Hombres y Organizaciones de hombres, vinculados a estrategias pedagógicas.</t>
  </si>
  <si>
    <t>Para este indicador se asoció el siguiente "BP26005483 Fortalecimiento  de la salud mental y la convivencia social en Santiago de   Cali" con la actividad   BP26005483010105 Implementar estrategias de prevención del sufrimiento psíquico, trastornos mentales, conductas suicidas, y violencias de género, incluido abuso sexual y feminicidios.
Las acciones generadas para el cumplimiento de este indicador fueron contratadas mediante contrato interadministrativo N° 4145.010.27.1.0010-2025, con la Red de Salud del Norte E.S.E. A 
En lo corrido de la vigencia 2025 se han adelantado acciones de planeación e inicio administrativo de los contratos hasta el mes de Abril, preparación técnica y metodológica de las intervenciones entre abril y mayo, y se inició la ejecución de intervenciones en territorio a partir de mayo del 2025.
Las actividades ejecutadas a la fecha han impactado a mujeres cuidadoras vinculadas al Sistema Distrital de Cuidado – CuidArte. Esta población fue priorizada, considerando las necesidades en Salud Mental consecuentes de las actividades diarias del cuidado de terceros o de poblaciones. En función de ello, se definieron tres ejes temáticos que permiten disminuir la brecha de acceso a la oferta en salud mental derivada de las actividades inherentes al cuidado y la poca disponibilidad de tiempo de las mujeres cuidadoras, así como otorgar importancia al autocuidado de la persona que cuida. Los ejes temáticos ofertados son: prevención del suicidio y gestión emocional, prevención de violencias, y autocuidado “cuidado a la cuidadora”. 
Las mujeres impactadas están distribuidas a lo largo del Distrito de Santiago de Cali y ubicadas particularmente en cada uno de los 4 ecosistemas del Sistema Distrital de Cuidado: Comuna 20, Comuna 15, El Hormiguero y El Saladito.
En lo que respecta a la ejecución de la Implementación del indicador se lleva un avance del primer semestre 2025 de  353 Mujeres y un acumulado de 2.567 Mujeres participando en el desarrollo del modelo comunitario de salud mental.</t>
  </si>
  <si>
    <t>Implementar estrategias de prevención del sufrimiento psíquico, trastornos mentales, conductas suicidas, y violencias de género, incluido abuso sexual y feminicidios</t>
  </si>
  <si>
    <t xml:space="preserve"> 
Para este indicador se asoció el siguiente  "BP26005479 Fortalecimiento en la atención integral para el cuidado de la vida y la salud en la población de Santiago de Cali" con dos actividades  BP260054791010120 Realizar acciones en Promoción de la Salud en los diferentes entornos y momentos de cursos de vida  y  BP260054791010116 Implementar estrategias para la promoción, prevención y hábitos saludables en los diferentes entornos y cursos de vida en el marco de la Salud Pública.
Para el desarrollo de este indicador se ha venido implementando el Modelo de empoderamiento comunitario en salud sexual y reproductiva, con el fin de fortalecer el desarrollo de capacidades en organizaciones y mujeres para la exigibilidad del derecho a la salud y los derechos sexuales y derechos reproductivos. Durante el período de implementación de la política pública 2025 se han intervenido, mujeres y/o organizaciones de mujeres se han vinculado en la participación en la exigibilidad del derecho a la salud y los derechos sexuales y reproductivos. Estas mujeres participan en el marco del Modelo de empoderamiento comunitario para el abordaje de los temas de Maternidad Segura y el goce efectivo de los derechos sexuales y reproductivos. En el marco del Modelo, entre los territorios abordados se encuentran las comunas 13-14 y 15 de Cali.
En lo que respecta a la ejecución de la Implementación del indicador se lleva un avance del primer semestre 2025 de 60 Mujeres y un acumulado de 420 Mujeres y/o organizaciones de mujeres participando en  la exigibilidad del derecho a la salud y los derechos sexuales y reproductivos.</t>
  </si>
  <si>
    <t>Capacitar al personal en analítica institucional y gestión del conocimiento.</t>
  </si>
  <si>
    <t>Generar evidencia científica mediante la colaboración entre entidades públicas y privadas.</t>
  </si>
  <si>
    <t xml:space="preserve">
En el primer semestre de 2025, desde el Observatorio de Salud se diseñaron 17 tableros de diferentes Eventos de Interés en Salud Pública, como dengue, VIH, ETA, EDA, tuberculosis, violencias, intento de suicidio, suicidio, agresiones por animales potencialmente transmisores de rabia, fiebre amarilla, eventos de baja notificación, lesiones por pólvora, desnutrición, hepatitis A, morbilidad materna extrema y mortalidad perinatal, los cuales se anexan en informes de PDF como evidencia.
En el segundo semestre del presente año, se desarrollará un módulo que hará parte del Sistema Integrado de Gestión, el cual deberá estar plenamente integrado al Sistema de Información de Gestión de la Autoridad Sanitaria, garantizando interoperabilidad, trazabilidad de la información y cumplimiento normativo.
Este módulo tendrá como objetivo fortalecer la gestión institucional, permitiendo una administración más eficiente de los procesos misionales y de apoyo. Estará diseñado bajo principios de escalabilidad, seguridad y usabilidad.</t>
  </si>
  <si>
    <t>Generar actividades de gestión y divulgación del conocimiento en el marco del sistema de vigilancia epidemiológica.</t>
  </si>
  <si>
    <t>Monitorear Eventos de Interés en Salud Pública (EISP) en coordinación con el INS.</t>
  </si>
  <si>
    <t>Adquirir sistemas de información integrados e interoperables según los requerimientos del organismo.</t>
  </si>
  <si>
    <t>Se realizaron acciones educativas para la promoción de adecuadas  prácticas higiénico sanitarias en los vendedores informales de alimentos, identificados por los Comités Comunitarios "Entornos para la Vida", las cuales se describen a continuación: 
Acciones realizadas:  Tres (3) reuniones para la identificación de problemáticas sanitarias, ambientales y sociales, priorizando la manipulación inadecuada de los alimentos en los vendedores informales, con los Comités Comunitarios "Entornos para la Vida" de las comunas 6,7 y 13.
Siete (7) jornadas educativas de sensibilización para la promoción de adecuadas prácticas higiénico sanitarias e inscripción a la capacitación en manipulación de alimentos, como también sensibilización en riesgos laborales a 274 vendedores informales, acciones dinamizadas por los promotores de los Comités Comunitarios "Entornos para la Vida" de las comunas 6, 7 y 13, con participación de la Secretaría de Salud (Entornos para la Vida, Salud Laboral), UAESP, DAGMA, VEOLIA.   
Siete (7) capacitaciones con participación de 265 vendedores informales en manipulación e inocuidad de los alimentos y entrega de certificado, convocados por los promotores, con participación de la Secretaría de Salud (Entornos para la Vida, IVC - Alimentos).   
Cuatro (4) capacitaciones en aseguramiento en salud y riesgo laboral a 116 vendedores informales, con participación de la Secretaría de Salud (Grupo Salud Laboral).
Personas beneficiadas: 274 vendedores informales de alimentos sensibiizados, de los cuales 265 se capacitaron en manipulación de alimentos y 166 en aseguramiento y riesgos laborales.
Los vendedores informales capacitados en manipulación de alimentos han mejorado sus prácticas laborales, ofreciendo productos más seguros y de mejor calidad a los ciudadanos, reduciendo el riesgo de enfermedades transmitidas por alimentos y protegiendo la salud pública, como también contribuyendo al mejoramiento de su calidad de vida.
De igual manera a través estas prácticas higiénicas en la manipulación de alimentos se ayuda a prevenir la contaminación y a mantener un entorno saludable; fomentando una cultura de respeto por la salud pública y el bienestar de la comunidad.</t>
  </si>
  <si>
    <t xml:space="preserve"> 
En el periodo de enero a junio de  2025 se recibieron un total de 15.687  solicitudes de usuarios por barreras de atención en salud en el SAC, de los cuales se restituyeron de manera efectiva 12.985 peticiones. </t>
  </si>
  <si>
    <t>Realizar atención, gestión y seguimiento de casos reportados por lo diferentes canales de atención de la autoridad sanitaria</t>
  </si>
  <si>
    <t>0+O417:U417</t>
  </si>
  <si>
    <t xml:space="preserve"> 
En el periodo entre enero a junio del 2025, se han capacitado en diferentes temas relacionados con hábitos de alimentación, se ha visitado 117 niños con desnutrición en sus hogares, 6.731 personas, entre estudiantes, directivos y docentes, además, se han capacitado 776 personas en Instituciones educativas superiores,  y se han capacitado en la estrategia AIEPI en Centros de desarrollo infantil,  554 agentes educativos  y 724 personas dentro de los programas de Madres FAMI, redes comunitarias, grupos de participación comunitaria y centros de atención del adulto mayor</t>
  </si>
  <si>
    <t xml:space="preserve"> 
Las actividades programadas en el marco del proceso de derechos sociales, económicos, culturales y ambientales corresponden a las acciones territoriales ejecutadas por parte de la Empresa Social del Estado (ESE) Oriente y supervisadas por la secretaría de Salud. Esta intervención está proyectada para impactar a un total de 750 personas, distribuidas en dos entornos específicos: laboral y comunitario. Para el primer semestre, se informa que aún no se han ejecutado acciones, ya que el proceso se encuentra en la fase de planeación. No obstante, se ha avanzado significativamente en la preparación técnica y metodológica, y actualmente se cuenta con la ficha metodológica definida para el desarrollo de las capacitaciones. Se proyecta que, durante el segundo semestre del año, se inicie la implementación de dichas actividades</t>
  </si>
  <si>
    <t xml:space="preserve"> 
Durante la vigencia 2025, se vienen realizando procesos de empoderamiento en derechos sexuales y reproductivos con dos estrategias:  1. Garantizar la autonomía sexual y reproductiva de las personas en capacidad de gestar 2. Fortalecer las redes sociales y comunitarias alrededor de la salud sexual y reproductiva la salud materno perinatal con perspectiva intercultural y de género. Las dos estrategias se realizaron alrededor de los mensajes: “Si tienes riesgo no te arriesgues” Y “Por una maternidad segura en Cali” </t>
  </si>
  <si>
    <t>Mejorar capacidades de respuesta de los actores del sistema en salud en el abordaje con enfoque diferencial.</t>
  </si>
  <si>
    <t xml:space="preserve"> 
Durante el periodo enero junio 2025, se han llevado a cabo tres jornadas de formacion a funcionarios a traves de las asistencia tecnica en temas relacionados con trato preferencial para la atencionon en adutos mayores, entre los actores intervenidos se encuentran 2 EAPB y 1 IPS </t>
  </si>
  <si>
    <t>Durante el periodo de enero a junio de 2025 se esta desarrollando la camapaña de sensiblizacion de no maltrato a las personas mayores con la Secretaria de Bienestar Social y Secretaria de Cultura ciudadana y Paz la cual iniciará su implementacion por parte de la secretaria de salud  en el mes de agosto</t>
  </si>
  <si>
    <t xml:space="preserve"> 
Durante el periodo enero juno de 2025 se ha ido avanzando en el servicio de atencion a la comunidad atendiendo 4.080 PQR presentadas por personas mayores de 60 años en las que se ha logrado una resolucion efectiva del 76.2% </t>
  </si>
  <si>
    <t xml:space="preserve"> 
Durante el periodo enero - junio de 2025 se genero un tablero de indicadores de eventos de interes en salud publica de persona mayor desde el sistema de informacion SIVIGILA el cual refleja que los tres mayores eventos reportados con mayor incidencia son la agresion por animales potencialmente transmisores de rabia, cancer de mama y cuello uterino y violencia de genero e intrafamiliar.</t>
  </si>
  <si>
    <t xml:space="preserve"> 
Durante el periodo enero junio de 2025 se han realizado 14 asistencias tecnicas a centros de promocion y proteccion de las personas mayores para el cumplimiento de las condiciones minimas de funcionamiento y promocion para la afiliacion al sistema general de seguridad social en salud</t>
  </si>
  <si>
    <t>2.2.2 Asistencia técnica a actores del sistema de salud para el fortalecimiento de capacidad instalada en la prestación de servicios de salud integral con enfoque diferencial.</t>
  </si>
  <si>
    <t>7.5%</t>
  </si>
  <si>
    <t>2.2.6 Articular con actores del SGSSS, entidades publicas y privadas, para realizar cruce de información, que favorezca conocer información acerca del estado de salud de la poblacion adulta mayor de 60 años.</t>
  </si>
  <si>
    <t xml:space="preserve"> 
Durante el periodo enero junio 2025 se ha utilziado el sistema SIVIGILA para el desarrollo del reporte actualizado sobre el estado de salud e la poblacion adulta mayor en cali. </t>
  </si>
  <si>
    <t>2.2.7 Mejorar la capacidad de respuesta de las instituciones de salud, para fortalecer la prestación, gestión y atención integral de las enfermedades no transmisibles.</t>
  </si>
  <si>
    <t xml:space="preserve"> 
Durante el periodo enero junio 2025 se han realizado 2 capacitaciones a ESE y EAPB sobre enfermedades no transmsibles que buscan mejorar la capacidad de respuesta de las instituciones de salud para fortalecer la prestacion, gestion y atencion integral de dichas patologias </t>
  </si>
  <si>
    <t>2.2.8 Verificar a traves de auditorias los modelos de gestión de riesgos establecidos por las aseguradoras para las patológias crónicas en salud</t>
  </si>
  <si>
    <t xml:space="preserve">Durante el periodo enero junio 2025 se han realizado 94 auditorias a diferentes IPS sobre gestion del riesgo y la atencion preferencial de adulto mayor a traves de los modelos de gestion de riesgos establecidos por las aseguradoras para las patologias cronicas en salud. </t>
  </si>
  <si>
    <t>2.2.9 Desarollar estrategias de información, educación y comunicación para AM, familiares, y cuidadores formales e informales para facilitar acceso a protección social, programas de inclusión social y ejercicio de derechos de los AM.</t>
  </si>
  <si>
    <t>Durante el periodo enero junio de 2025 se han intervenido 71 personas con la estrategia IEC sobre temas de envejecimiento y vejez e inclusion al sistema de salud.</t>
  </si>
  <si>
    <t xml:space="preserve">Durante el periodo enero junio 2025 se han venido actualizando la base de datos de las instituciones de promocion y proteccion social para personas mayores. </t>
  </si>
  <si>
    <t xml:space="preserve"> 
Durante el periodo enero junio se han realizado 14 visitas de acopañamiento tecnico y de verificacion a centros de proteccion de adultos mayores para verificar el cumplimiento de la resolucion 1315/2009</t>
  </si>
  <si>
    <t>Durante el periodo enero junio se han realizado 14 visitas a centros de promocion social de personas mayores para el fortalecimento de los procedimeintos que estimulen y fortalezcan estilos de vida saludables</t>
  </si>
  <si>
    <t xml:space="preserve"> 
Durante el periodo enero junio 2025 se ha logrado la implementacion de un plan para la estandarizacion y verificacion de minutas durante las visitas a los centros de promocion y proteccion social de personas mayores.</t>
  </si>
  <si>
    <t xml:space="preserve"> 
Durante el periodo enero junio 2025 se ha avanzar en el desarrollo de la estrategia IEC en 3 centros de proteccion social y 2 gurpos personas mayores fortaleciendo el reconocimiento de la importancia de habitos alimentarios adecuados para este grupo de edad que tengan una alimentacion adecuada.</t>
  </si>
  <si>
    <t xml:space="preserve"> 
Durante el periodo Enero junio 2025 se han realizado 4 asitencias tecnicas que incluyen la verficacion de la estrategia IEC para la promocion de la salud y prevencion de las enfermedades para personas mayores</t>
  </si>
  <si>
    <t xml:space="preserve"> 
Durante el periodo enero junio se capacitaron 46 personas mediante la estrategia IEC en promocion de habitos alimenticios saludables en diferentes grupos de personas mayores.</t>
  </si>
  <si>
    <t xml:space="preserve"> 
Durante el periodo enero junio 2025 se ha realizado 1 capacitacion una EAPB sobre promocion de estilos de vida saludable con enfasis en alimientacion, nutricion, actividad fisica, necesidades psicosociales de las personas mayores y en atencion medica integral</t>
  </si>
  <si>
    <t xml:space="preserve"> 
Durante el periodo enero junio 2025 se logro implementar la estregia IEC a 3 organizaciones de personas mayores en prevencion del consumo de alcohol tabaco y demas sustancias psicoactivas.</t>
  </si>
  <si>
    <t>Durante el periodo enero junio 2025 se esta realizando el alistamiento de la informacion para la integracion del perfil epidemiologico y demografico de la poblacion de personas mayores de Cali.</t>
  </si>
  <si>
    <r>
      <t xml:space="preserve">La asignación presupuestal para el año 2025 se calcula con base a talento humano de profesional psicosocial responsable de la atención a mujeres victimas del conflicto armado vinculadas a estrategias de promoción en salud integral, desde un enfoque diferencial y de género. 
la asignación presupuestal del elemento PEP BP260054551010104 corresponde a un profesional psicosocial (Eva María Sanclemente Ruge) que tendrá la totalidad de sus 4 obligaciones contractuales vinculadas en el desarrollo de acciones de la política pública. Valor del contrato por mes $5.445.000, para ejecutarlo durante 12 meses, equivalente a un valor total de $65.340.000 
Asignación presupuestal del elemento PEP BP260054551010104: $65.340.000 </t>
    </r>
    <r>
      <rPr>
        <b/>
        <sz val="10"/>
        <color rgb="FF000000"/>
        <rFont val="Arial"/>
        <family val="2"/>
      </rPr>
      <t xml:space="preserve">
</t>
    </r>
    <r>
      <rPr>
        <sz val="10"/>
        <color rgb="FF000000"/>
        <rFont val="Arial"/>
        <family val="2"/>
      </rPr>
      <t xml:space="preserve"> </t>
    </r>
  </si>
  <si>
    <r>
      <t>La asignación presupuestal para el año 2025 se calcula con base a talento humano</t>
    </r>
    <r>
      <rPr>
        <b/>
        <sz val="10"/>
        <color rgb="FF000000"/>
        <rFont val="Arial"/>
        <family val="2"/>
      </rPr>
      <t xml:space="preserve">
Profesional Paubla Andrea Lucumi. </t>
    </r>
    <r>
      <rPr>
        <sz val="10"/>
        <color rgb="FF000000"/>
        <rFont val="Arial"/>
        <family val="2"/>
      </rPr>
      <t xml:space="preserve">La asignación presupuestal para el año 2025 se calcula con base a talento humano equivalente al valor de dos obligaciones del contrato de un profesional, con actividades asociada a las acciones del indicador de la política pública.
Valor contrato mes $4.620.000 tiene contratadas 6 actividades, cada actividad tiene un costo de $770,000, se toma 2 actividades ($1.540.000) por 12 meses para desarrollar las acciones del indicador equivale a un total de $18.480.000. Las evidencias están asociadas con intervenciones en el entorno instituciona     
</t>
    </r>
    <r>
      <rPr>
        <b/>
        <sz val="10"/>
        <rFont val="Arial"/>
        <family val="2"/>
      </rPr>
      <t>Profesional Anali Cuero</t>
    </r>
    <r>
      <rPr>
        <sz val="10"/>
        <rFont val="Arial"/>
        <family val="2"/>
      </rPr>
      <t xml:space="preserve">. La asignación presupuestal para el año 2025 se calcula con base a talento humano equivalente al valor de dos obligaciones del contrato de un profesional, con actividades asociada a las acciones del indicador de la política pública.
Valor contrato mes $4.620.000 tiene contratadas 6 actividades, cada actividad tiene un costo de $770,000, se toma 2 actividades ($1.540.000) por 6 meses para desarrollar las acciones del indicador equivale a un total de $9.240.000. Las evidencias están asociadas con intervenciones en el entorno institucional
</t>
    </r>
    <r>
      <rPr>
        <sz val="10"/>
        <color rgb="FF000000"/>
        <rFont val="Arial"/>
        <family val="2"/>
      </rPr>
      <t xml:space="preserve">
</t>
    </r>
    <r>
      <rPr>
        <b/>
        <sz val="10"/>
        <color rgb="FF000000"/>
        <rFont val="Arial"/>
        <family val="2"/>
      </rPr>
      <t>Profesional Alex Yosimar.</t>
    </r>
    <r>
      <rPr>
        <sz val="10"/>
        <color rgb="FF000000"/>
        <rFont val="Arial"/>
        <family val="2"/>
      </rPr>
      <t xml:space="preserve"> La asignación presupuestal para el año 2025 se calcula con base a talento humano equivalente al valor de una actividad del contrato de un profesional, estas actividad asociada a las acciones del indicador de la política pública.
Valor contrato mes $5.445.000 tiene contratadas 5 actividades, cada actividad tiene un costo de $1.089.000, se toma 1 actividades ($1.089.000) por 12 meses para desarrollar las acciones del indicador equivale a un total de $13.068.000. Las evidencias están asociadas con intervenciones en el entorno institucional         
Asiganción presupuestal del elemento PEP corresponde a: $18.480.000 + $9.240.000 + $13.068.000, para un total asignado de $40.788.000</t>
    </r>
  </si>
  <si>
    <t>Incrementar la implementación de modelos de atención que garanticen el derecho a la salud y a la dignidad de las personas mayores</t>
  </si>
  <si>
    <t>Desarrollar prácticas de envejecimiento activo y cultura positiva de la vejez.</t>
  </si>
  <si>
    <t xml:space="preserve">Realizar el análisis social, demográfico y epidemiológico de los Eventos de Interés en Salud Pública priorizados (EISP) del Distrito, con la información generada por los diferentes sistemas de información, incluido comportamientos inusuales, situaciones de alerta, áreas prioritarias de intervención en salud pública, poblaciones de riesgo, criterios técnicos y epidemiológicos, al igual que seguimiento y cargue de información a los aplicativos según el caso. 
</t>
  </si>
  <si>
    <t>Emitir respuesta oportuna y pertinente a los casos reportados por los diferentes canales de atención</t>
  </si>
  <si>
    <t>Desarrollar estrategias intersectoriales e interseccionales, para el abordaje integral de las necesidades de población mayor, considerando los determinantes sociales de la salud.</t>
  </si>
  <si>
    <t>Realizar el análisis social, demográfico y epidemiológico de los Eventos de Interés en Salud Pública priorizados (EISP) del Distrito, con la información generada por los diferentes sistemas de información, incluido comportamientos inusuales, situaciones de alerta, áreas prioritarias de intervención en salud pública, poblaciones de riesgo, criterios técnicos y epidemiológicos, al igual que seguimiento y cargue de información a los aplicativos según el caso.</t>
  </si>
  <si>
    <t xml:space="preserve">Realizar visitas de auditoría a los prestadores de servicios de salud. </t>
  </si>
  <si>
    <t xml:space="preserve">Desarrollar estrategias intersectoriales e interseccionales, para el abordaje integral de las necesidades de población mayor, considerando los determinantes sociales de la salud. </t>
  </si>
  <si>
    <t>Incrementar la implementación de modelos de atención que garanticen el derecho a la salud y a la dignidad de las personas mayores.</t>
  </si>
  <si>
    <t>A) Realizar intervenciones respecto al uso responsable de dispositivos de pantallas electrónicas como hábito de vida saludable, especialmente en la infancia, la adolescencia y la juventud y B) Realizar acciones en promoción de prácticas de alimentación saludable para el cuidado de la salud y la vida, en los diferentes cursos de vida.</t>
  </si>
  <si>
    <t xml:space="preserve">Incrementar la implementación de modelos de atención que garanticen el derecho a la salud y a la dignidad de las personas mayores.
</t>
  </si>
  <si>
    <t>A) Realizar acciones comunitarias que promuevan entornos libres de humo de tabaco y aerosoles y B) Realizar acciones para el control al consumo de bebidas alcohólicas, con enfoque especial en población adolescente y joven.</t>
  </si>
  <si>
    <t>Realizar el análisis social, demográfico y epidemiológico de los Eventos de Interés en Salud Pública priorizados (EISP) del Distrito, con la información generada por los diferentes sistemas de información, incluido comportamientos inusuales, situaciones de alerta, áreas prioritarias de intervención en salud pública, poblaciones de riesgo, criterios técnicos y epidemiológicos, al igual que seguimiento y cargue de información a los aplicativos según el caso</t>
  </si>
  <si>
    <t>Ley de víctimas</t>
  </si>
  <si>
    <t>Brindar información y orientación a las víctimas.</t>
  </si>
  <si>
    <t>Personas capacitadas</t>
  </si>
  <si>
    <t>Garantizar la afiliación al régimen subsidiado (ampliación y continuidad)</t>
  </si>
  <si>
    <t>Personas afiliadas al régimen subsidiado</t>
  </si>
  <si>
    <t>Vincular a programas de Rehabilitación física y mental.</t>
  </si>
  <si>
    <t>Vincular a programas de Rehabilitación social y comunitaria</t>
  </si>
  <si>
    <t>Formular y realizar programas de capacitación para funcionarios sobre PPV</t>
  </si>
  <si>
    <t>Desarrollar capacidades tecnicas institucionales y comunitarias</t>
  </si>
  <si>
    <t>Sandra Morales
Alba Marina Gómez</t>
  </si>
  <si>
    <t>NA</t>
  </si>
  <si>
    <t>BP260054551010114</t>
  </si>
  <si>
    <t>Implementar acciones de intervención colectiva y de la gestión en salud pública, con enfoque diferencial</t>
  </si>
  <si>
    <r>
      <t>La asignación presupuestal para el año 2025 se calcula con base a talento humano</t>
    </r>
    <r>
      <rPr>
        <b/>
        <sz val="10"/>
        <color rgb="FF000000"/>
        <rFont val="Arial"/>
        <family val="2"/>
      </rPr>
      <t xml:space="preserve">
TÉCNICA EN SALUD. </t>
    </r>
    <r>
      <rPr>
        <sz val="10"/>
        <color rgb="FF000000"/>
        <rFont val="Arial"/>
        <family val="2"/>
      </rPr>
      <t>La asignación presupuestal para el año 2025 se calcula con base a talento humano equivalente al valor de dos actividad del contrato de una técnica en salud.
Valor contrato mes $2.685.000 (enero a agosto) 3.414.000 (agosto a dicimebre). por 12 meses 
El aporte presupuestal del elemento BP260054551010105.</t>
    </r>
  </si>
  <si>
    <r>
      <t>La asignación presupuestal para el año 2025 se calcula con base a talento humano</t>
    </r>
    <r>
      <rPr>
        <b/>
        <sz val="10"/>
        <color rgb="FF000000"/>
        <rFont val="Arial"/>
        <family val="2"/>
      </rPr>
      <t xml:space="preserve">
Profesional. </t>
    </r>
    <r>
      <rPr>
        <sz val="10"/>
        <color rgb="FF000000"/>
        <rFont val="Arial"/>
        <family val="2"/>
      </rPr>
      <t xml:space="preserve">La asignación presupuestal para el año 2025 se calcula con base a talento humano equivalente al valor de una actividad del contrato de un profesional (María del Rosario Rendón) , esta actividad asociada a las acciones de la política pública.
Valor contrato mes $4,620,000 tiene contratada 1  actividad, cada actividad tiene un costo de $2.310.000; se toma 1 actividad ($2.310.000) por 9 meses ($20.790.000).  
</t>
    </r>
  </si>
  <si>
    <r>
      <t>La asignación presupuestal para el año 2025 se calcula con base a talento humano</t>
    </r>
    <r>
      <rPr>
        <b/>
        <sz val="10"/>
        <color rgb="FF000000"/>
        <rFont val="Arial"/>
        <family val="2"/>
      </rPr>
      <t xml:space="preserve">
TÉCNICA EN SALUD. </t>
    </r>
    <r>
      <rPr>
        <sz val="10"/>
        <color rgb="FF000000"/>
        <rFont val="Arial"/>
        <family val="2"/>
      </rPr>
      <t>La asignación presupuestal para el año 2025 se calcula con base a talento humano equivalente al valor de dos actividad del contrato de una técnica en salud.
Valor contrato mes $ 3.130.00 . por 11 meses, iniciando en febrero. 
Toatal contrato por 10 meses: $34.430.000</t>
    </r>
  </si>
  <si>
    <t>Las acciones del indicador se realiza por medio del Plan de Intervenciones Colectivas, bajo el desarrollo de jornadas de salud integral (15 programadas); hasta junio se han llevado a cabo 4 jornadas. EL contrato se realizó con la ESE Oriente y ESE Ladera.</t>
  </si>
  <si>
    <r>
      <t>La asignación presupuestal para el año 2025 se calcula con base a talento humano</t>
    </r>
    <r>
      <rPr>
        <b/>
        <sz val="10"/>
        <color rgb="FF000000"/>
        <rFont val="Arial"/>
        <family val="2"/>
      </rPr>
      <t xml:space="preserve">
Profesional. </t>
    </r>
    <r>
      <rPr>
        <sz val="10"/>
        <color rgb="FF000000"/>
        <rFont val="Arial"/>
        <family val="2"/>
      </rPr>
      <t xml:space="preserve">La asignación presupuestal para el año 2025 se calcula con base a talento humano equivalente al valor de una actividad del contrato de un profesional (Jorge Orlando Sandoval ) , esta actividad asociada a las acciones de la política pública.
Valor contrato mes $4,620,000 tiene contratada 1  actividad, cada actividad tiene un costo de $2.310.000; se toma 1 actividad ($2.310.000) por 12 meses ($27.720.000).  
</t>
    </r>
  </si>
  <si>
    <t>Sin presupuesto</t>
  </si>
  <si>
    <t>Sinpresupuesto</t>
  </si>
  <si>
    <t xml:space="preserve">La asignación presupuestal para el año 2025 se calcula con base a talento humano equivalente al valor de una actividad del contrato de:
Profesional:  Jorge Orlando Sandoval , Valor contrato mes $4,620,000 tiene contratada 1  actividad, cada actividad tiene un costo de $2.310.000; se toma 1 actividad ($2.310.000) por 12 meses ($27.720.000).  </t>
  </si>
  <si>
    <t xml:space="preserve">La asignación presupuestal para el año 2025 se calcula con base a talento humano
Profesional. La asignación presupuestal para el año 2025 se calcula con base a talento humano equivalente al valor de una actividad del contrato de un profesional (Flor Hernández).  Valor contrato mes $5.445.000  tiene contratada 1  actividad, cada actividad tiene un costo de $2.722.500; se toma 1 actividad por 12 meses ($32.670.000).  
rofesional. La asignación presupuestal para el año 2025 se calcula con base a talento humano equivalente al valor de una actividad del contrato de un profesional (Ángela Dorado).  Valor contrato mes $4.620.000  tiene contratada 1  actividad, cada actividad tiene un costo de $2.310.000; se toma 1 actividad por 12 meses ($27.720.000).  
rofesional. La asignación presupuestal para el año 2025 se calcula con base a talento humano equivalente al valor de una actividad del contrato de un profesional (Alba Marina Gómez).  Valor contrato mes $6.765.000  tiene contratada 1  actividad, cada actividad tiene un costo de $3.382.500; se toma 1 actividad por 12 meses ($40.590.000). </t>
  </si>
  <si>
    <t>La asignación presupuestal para el año 2025 se calcula con base a talento humano
Tecnólogo. La asignación presupuestal para el año 2025 se calcula con base a talento humano equivalente al valor de una actividad del contrato de un profesional (Rubén Villa)  Valor contrato mes $3.414.000  tiene contratada 1  actividad para la política, cada actividad tiene un costo de $1.707.000; se toma 1 actividad por 12 meses ($20.484.000). 
La asignación presupuestal para el año 2025 se calcula con base a talento humano
Tecnólogo. La asignación presupuestal para el año 2025 se calcula con base a talento humano equivalente al valor de una actividad del contrato de un profesional (Edna Mery López)  Valor contrato mes $3.414.000  tiene contratada 1  actividad para la política, cada actividad tiene un costo de $1.707.000; se toma 1 actividad por 12 meses ($20.484.000).</t>
  </si>
  <si>
    <t xml:space="preserve">La asignación presupuestal para el año 2025 se calcula con base a talento humano equivalente al valor de una actividad del contrato de:
Profesional:  Elvín Andrés Borja , Valor contrato mes $4,620,000 tiene contratada 1 actividad, cada actividad tiene un costo de $2.310.000; se toma 1 actividad ($2.310.000) por 9 meses ($20.790.000).  </t>
  </si>
  <si>
    <t xml:space="preserve">Gloria Patricia Vega, Lina Ortiz, Paola Ceballos, Yela Quiñonez, Claudia Mazuera, Margin Lorena Murillo, María Edna Yeli Caicedo, Gustavo Carmona, Laura Caidedo, Raúl Francisco Herrera, Alexandra Mosquera, Asly Dayana Banguera, Yuri Paulina Chavarro, Liz Nathalia Caicedo, Carmen Lucy Ortiz, Mayerli Chacón, Stefanía Giraldo, Jean Pierre Delgado, </t>
  </si>
  <si>
    <t>Gloria Patricia Vega</t>
  </si>
  <si>
    <t xml:space="preserve"> Lina Ortiz</t>
  </si>
  <si>
    <t xml:space="preserve"> Paola Ceballos</t>
  </si>
  <si>
    <t xml:space="preserve"> Yela Quiñonez</t>
  </si>
  <si>
    <t xml:space="preserve"> Claudia Mazuera</t>
  </si>
  <si>
    <t xml:space="preserve"> Margin Lorena Murillo</t>
  </si>
  <si>
    <t xml:space="preserve"> María Edna Yeli Caicedo</t>
  </si>
  <si>
    <t xml:space="preserve"> Gustavo Carmona</t>
  </si>
  <si>
    <t xml:space="preserve"> Laura Caidedo</t>
  </si>
  <si>
    <t xml:space="preserve"> Raúl Francisco Herrera</t>
  </si>
  <si>
    <t xml:space="preserve"> Alexandra Mosquera</t>
  </si>
  <si>
    <t xml:space="preserve"> Asly Dayana Banguera</t>
  </si>
  <si>
    <t xml:space="preserve"> Yuri Paulina Chavarro</t>
  </si>
  <si>
    <t xml:space="preserve"> Liz Nathalia Caicedo</t>
  </si>
  <si>
    <t xml:space="preserve"> Carmen Lucy Ortiz</t>
  </si>
  <si>
    <t xml:space="preserve"> Mayerli Chacón</t>
  </si>
  <si>
    <t xml:space="preserve"> Stefanía Giraldo</t>
  </si>
  <si>
    <t xml:space="preserve"> Jean Pierre Delgado</t>
  </si>
  <si>
    <t xml:space="preserve">NOMBRE </t>
  </si>
  <si>
    <t>1ER MES DE PAGO</t>
  </si>
  <si>
    <t>ULTIMO MES DE PAGO</t>
  </si>
  <si>
    <t>SALARIO</t>
  </si>
  <si>
    <t>ENERO</t>
  </si>
  <si>
    <t>DICIEMBRE</t>
  </si>
  <si>
    <t>FEBRERO</t>
  </si>
  <si>
    <t>GASTO SEMESTRE</t>
  </si>
  <si>
    <t>GASTO AÑO</t>
  </si>
  <si>
    <t>MESES SEMESTRE</t>
  </si>
  <si>
    <t>MESES AÑO</t>
  </si>
  <si>
    <t>MARZO</t>
  </si>
  <si>
    <t>ABRIL</t>
  </si>
  <si>
    <t xml:space="preserve">SE DIVIDE A LA MITAD </t>
  </si>
  <si>
    <t>La asignación presupuestal para el año 2025 se calcula con base a talento humano de Profesionales psicosociales, técnicos en salud y promotores psicosociales. La asignación presupuestal para el año 2025 se calcula con base a talento humano equivalente al valor de una actividad del contrato de los prestadores de servicios que desarrollan acciones asociadas a la Ley 1448 del 2011</t>
  </si>
  <si>
    <t>Durante el periodo Enero a Junio 2025 se ha logrado brindar informacion y orientacion a 50 personas victimas del conflicto armado</t>
  </si>
  <si>
    <t>Durante el periodo Enero a Junio 2025 se ha logrado validar el 100% de la afiliacion al regimen subsidiado en salud de la poblacion victima del conflicto armado interno intervenida.</t>
  </si>
  <si>
    <t xml:space="preserve">Durante el periodo Enero a Junio 2025 se ha logrado vicular 1171 personas al programa de rehabilitacion psicosocial victimas del conflicto armado. </t>
  </si>
  <si>
    <t xml:space="preserve">Durante el periodo Enero a Junio 2025 se ha logrado vicular 1171 personas al programa de rehabilitacion fisica y mental victimas del conflicto armado. Las personas que ingresan al programa de rehabilitacion psicosocial son las mismas que ingresan al programa de rehabilitacion fisica y mental. </t>
  </si>
  <si>
    <t xml:space="preserve">Debido a la disminucion de la ejecucion presupuestal no se asigno presupuesto a esta actividad </t>
  </si>
  <si>
    <t>Durante el periodo Enero a Junio 2025 se ha logrado realizar 52 capacitaciones para los funcionarios sobre PPV con adecuaciones socioculturales a travez de las EAPB - IPS - ESE</t>
  </si>
  <si>
    <t>Durante el periodo Enero a Junio 2025 se ha venido avanzando en la concertaciones con la mesa de victimas para la socializacion de las actividades del proyecto.</t>
  </si>
  <si>
    <t>Durante el periodo Enero a Junio 2025 se ha logrado aplicar mecanismos de caracterizacion a 1171 personas victimas del conflicto armado</t>
  </si>
  <si>
    <t xml:space="preserve">Durante el periodo Enero a Junio 2025 se ha venido avanzando en la concertaciones con las mesas de salud con las comunidades etnicas victimas del conflicto armado para la socializacion de las actividades del proyecto. </t>
  </si>
  <si>
    <t>1.1.1. Realizar acciones intersectoriales que promuevan el reconocimiento y el goce efectivo de los derechos en salud mental en la comunidad caleña.</t>
  </si>
  <si>
    <t>Acciones  para el reconocimiento y goce efectivo de los derechos, realizadas.</t>
  </si>
  <si>
    <t>1.1.2. Realizar acciones intersectoriales orientadas a la equiparación de oportunidades por curso de vida y en los entornos familiar, comunitario, escolar y laboral.</t>
  </si>
  <si>
    <t>Acciones para la equiparación de oportunidades realizadas</t>
  </si>
  <si>
    <t>1.2.1. Acompañar técnicamente a las comunidades, desde un enfoque étnico, diferencial y de género, en la autogestión y exigibilidad de los derechos que les permitan el buen vivir y la salud mental.</t>
  </si>
  <si>
    <t>Comunidades en autogestión y exigibilidad de derechos técnicamente acompañadas</t>
  </si>
  <si>
    <t>1.2.2. Certificar a las entidades del sector educativo público y privado, que implementan dispositivos en salud mental, en el fomento de factores protectores frente a la problemática del consumo de SPA, y demás afectaciones en salud mental.</t>
  </si>
  <si>
    <t>Entidades del sector educativo certificadas</t>
  </si>
  <si>
    <t>1.2.2. Certificar a las entidades del sector educativo público y privado que implementan dispositivos en salud mental, en el fomento de factores protectores frente a la problemática de salud mental, las violencias y el consumo de SPA</t>
  </si>
  <si>
    <t>1.2.3. Realizar formación en factores protectores frente a las problemáticas de salud mental (incluyendo depresión y conductas suicidas), violencias y consumo de SPA a promotores, líderes juveniles y cuidadores que desarrollan la oferta institucional deportiva, lúdica, recreacional y cultural del Distrito.</t>
  </si>
  <si>
    <t>Promotores, lideres juveniles y cuidadores formados</t>
  </si>
  <si>
    <t>1.2.4. Realizar formación en factores protectores frente a las problemáticas de salud mental (incluyendo depresión y conductas suicidas), violencias y consumo de SPA en el entorno laboral.</t>
  </si>
  <si>
    <t>Admiistradoras de riesgos laborales formadas</t>
  </si>
  <si>
    <t>1.3.1. Desarrollar acciones de fortalecimiento del afecto, la confianza y de vínculos y relaciones, en un ambiente de respeto, libertad y equidad, por curso de vida, en los entornos familiar, comunitario, escolar y laboral.</t>
  </si>
  <si>
    <t>Acciones de fortalecimiento del afecto, la confianza y de vínculos y relaciones desarrolladas</t>
  </si>
  <si>
    <t>1.3.2. Realizar acciones interculturales de reconocimiento de las potencialidades de individuos y comunidades que promuevan las prácticas propias y saberes ancestrales de cuidado de la salud mental.</t>
  </si>
  <si>
    <t>Acciones interculturales de reconocimiento de las potencialidades de individuos y comunidades realizadas</t>
  </si>
  <si>
    <t>1.3.3. Desarrollar acciones de articulación intersectorial que fomenten la salud mental, el buen vivir y la convivencia social, a través de la recuperación integral en los espacios públicos, emblemáticos del Distrito y otros espacios, como entornos protectores.</t>
  </si>
  <si>
    <t>Acciones de articulación intersectorial desarrolladas</t>
  </si>
  <si>
    <t>2.1.1. Realizar intervenciones psicosociales comunitarias en prevención de las afectaciones en salud mental (incluyendo depresión y conductas suicidas), las violencias y el consumo de sustancias psicoactivas, por curso de vida y en los entornos familiar, educativo, comunitario y laboral.</t>
  </si>
  <si>
    <t>Intervenciones psicosociales comunitarias realizadas</t>
  </si>
  <si>
    <t>2.1.2. Implementar a nivel Distrital la semana para la prevención y sensibilización de las conductas suicidas.</t>
  </si>
  <si>
    <t>Semanas para la prevención y sensibilización de las conductas suicidas implementadas</t>
  </si>
  <si>
    <t>2.1.3. Implementar estrategia de acompañamiento psicosocial para la prevención y sensibilización de las conductas suicidas, los trastornos mentales, las violencias y el consumo de sustancias psicoactivas en instituciones educativas del Distrito.</t>
  </si>
  <si>
    <t>Sedes de Instituciones Educativas con estrategia de acompañamiento psicosocial, implementada.</t>
  </si>
  <si>
    <t>Sedes de Instituciones Educativas con estrategia de acompañamiento psicosocial implementada</t>
  </si>
  <si>
    <t>2.2.1. Realizar procesos de articulación de las redes comunitarias e institucionales en torno a acciones de prevención de las afectaciones en salud mental (incluyendo depresión y conductas suicidas), las violencias y el consumo de sustancias psicoactivas.</t>
  </si>
  <si>
    <t>Procesos de articulación de las redes comunitarias e institucionales realizadas</t>
  </si>
  <si>
    <t xml:space="preserve">Acciones de intervención con estrategias lúdico educativas para fortalecer la respuesta comunitaria en derechos de salud mental sobre temas de violencias basadas en género, prevención del abuso sexual contra los niños, niñas y adolescentes, prevención del consumo de sustancias psicoactivas, trastornos mentales y el manejo de las emociones.
Para el 2024, desde el procedimiento de Gestión comunitaria para la participación social en salud realizó acciones para el fortalecimiento de las capacidades a través de la educación y certificación de líderes para la exigibilidad del derecho, en temas de participación social y exigibilidad del derecho a la salud; se capacitó 325 líderes de las comunas 6,7,13, 15, 18, 20, 21 y Corregimiento de Felidia  
Desde el Servicio de Atención a la Comunidad – Defensoría del Paciente, se canaliza y resuelven las peticiones de la ciudadanía en materia de salud, siendo un espacio de defensa de derechos y deberes en salud, en la cual se busca la restitución de los derechos en salud, ante las EAPB, ESE e IPS, sin importar su régimen de afiliación. 
Desde el 1 de enero al 31 de diciembre de 2024, 28.648 peticiones de usuarios, de las cuales 282 se han clasificado con diagnostico en Salud Mental, logrando cerrar de manera efectiva 194 peticiones, propiciando una atención inmediata y priorizada, logrando la restitución del 69% de los casos. </t>
  </si>
  <si>
    <t>BP-26003087</t>
  </si>
  <si>
    <t>BP26003087/1/02/01/16</t>
  </si>
  <si>
    <t>$ 69.189.000</t>
  </si>
  <si>
    <t>Realizar acompañamiento técnico en los diferentes entornos con equipo interdisciplinario que permita fortalecer los derechos en salud mental y la implementación de la Política Publica establecida en el acuerdo 0501 de 2021.</t>
  </si>
  <si>
    <t>BP-26002761</t>
  </si>
  <si>
    <t>BP26002761/1/02/01/05</t>
  </si>
  <si>
    <t>$ 42.954.700</t>
  </si>
  <si>
    <t>BP-26003041</t>
  </si>
  <si>
    <t>BP-26003041/1/01/01/13</t>
  </si>
  <si>
    <t>$ 4.685.613</t>
  </si>
  <si>
    <t xml:space="preserve">La asignación presupuestal para el año 2025 se calcula con base a talento humano equivalente al valor del contrato de 1 profesional con honorarios de $4.620.000 con el aporte de una actividad por $1.155.000 por 8 meses para un total del aporte presupuestal del elemento (PEP BP260054831010112 - $ 9.240.000 ). 
NATALIA BERMEO 
2.Realizar fortalecimiento de la promoción de la salud mental y la convivencia social bajo el modelo de acción comunitaria en el territorio, con enfoque en la identificación de conductas de riesgo, disminución de barreras de acceso a los servicios de salud y con estrategias de abordaje psicosocial en los diferentes entornos y cursos de vida.          
 3. participar en las reuniones, jornadas, eventos y acciones de articulación intersectorial convocados por el programa de salud pública y demás espacios
EVIDENCIAS: Las evidencias que presentaran se enmarcan en el acompañamiento a jornadas en articulación con la secretaria de Deporte tales, como Ciudad alegría, acompañamiento a Ciclo vida entre otras acciones para el goce efectivo de los derechos en salud mental.
1 profesional con honorarios de $4.620.000 con el aporte de una actividad por $1.155.000 por 11 meses para un total del aporte presupuestal del elemento (PEP BP260054831010112 de $ 12.705.000)
MONICA ANDREA QUIÑONES
2. Realizar fortalecimiento de la promoción de la salud mental y la convivencia social bajo el modelo de acción comunitaria en el territorio, con un abordaje en la identificación de conductas de riesgo, disminución de barreras de acceso a los servicios de salud y con estrategias de abordaje psicosocial en los diferentes entornos y cursos de vida.      3. Participar en las reuniones, jornadas, eventos y acciones de articulación intersectorial convocados por el programa de salud pública y demás espacios solicitados en el marco de la estrategia de seguimiento, fortalecimiento técnico y validación de los procesos territoriales desarrollados; así como asistir
EVIDENCIAS: Las evidencias que presentaran se enmarcan en el acompañamiento a jornadas en articulación con la secretaria de Deporte tales, como Ciudad alegría, acompañamiento a Ciclo vida entre otras acciones para el goce efectivo de los derechos en salud mental.
</t>
  </si>
  <si>
    <t>BP-26005483/1/01/01/10</t>
  </si>
  <si>
    <t>$ 149.314.673</t>
  </si>
  <si>
    <t>Implementar estrategias de prevención del sufrimiento psíquico, trastornos mentales, conductas suicidas, y violencias 
 de género, incluido abuso sexual y feminicidios</t>
  </si>
  <si>
    <t>Fortalecimiento en la gestión de las emociones en el ambito laboral para funcionarios en salud, como factor protector en los temas de salud mental, teniendo en cuenta los linieamientos del centro de escucha</t>
  </si>
  <si>
    <r>
      <rPr>
        <sz val="10"/>
        <color rgb="FF000000"/>
        <rFont val="Arial"/>
        <family val="2"/>
      </rPr>
      <t xml:space="preserve">La asignación presupuestal para el año 2025, Se calcula con base a la contratación realizada por el Plan de Salud Pública de Intervenciones colectivas PIC condesarrolladas por la </t>
    </r>
    <r>
      <rPr>
        <b/>
        <sz val="10"/>
        <color rgb="FF000000"/>
        <rFont val="Arial"/>
        <family val="2"/>
      </rPr>
      <t>E.S.E Oriente</t>
    </r>
    <r>
      <rPr>
        <sz val="10"/>
        <color rgb="FF000000"/>
        <rFont val="Arial"/>
        <family val="2"/>
      </rPr>
      <t xml:space="preserve">, Realizar acompañamiento en la gestión de las emociones  en el ambito laboral para funcionarios en salud, como factor protector en los temas de salud mental
El aporte presupuestal del elemento PEP260054831010105 corresponde a $ 109.080.000 Se da cumplimiento con acciones de PIC </t>
    </r>
  </si>
  <si>
    <t>BP-26005445</t>
  </si>
  <si>
    <t>BP-26005445/1/01/01/09</t>
  </si>
  <si>
    <t>$ 105.071.900</t>
  </si>
  <si>
    <t>BP260054451010109</t>
  </si>
  <si>
    <t>La asignación presupuestal para el periodo 2025 corresponde a  talento humano y logística necesarios para el desarrollo de espacios formativos en la participación social en salud</t>
  </si>
  <si>
    <t>La actividad se desarrolló mediante la realización de encuentros con 6 corregimientos y 8 comunas del Distrito de Santiago de Cali, en el marco del plan de intervenciones colectivas, el cual se dió inicio en el mes de junio con proceso formativo con 8 talleres en 2 grupos de 50 personas mayores, referente a la promoción del envejecimiento saludable y cultura positiva de la vejez. En el periodo comprendido del año 2024 se realizó la intervención de 1000 personas mayores.</t>
  </si>
  <si>
    <t>BP-26002938</t>
  </si>
  <si>
    <t>BP260029381010122</t>
  </si>
  <si>
    <t>$ 33.615.950</t>
  </si>
  <si>
    <r>
      <rPr>
        <sz val="10"/>
        <color rgb="FF000000"/>
        <rFont val="Arial"/>
        <family val="2"/>
      </rPr>
      <t xml:space="preserve">La asignación presupuestal para el año 2025, se realiza bajo la actividad BP260054791010115 en el marco del Plan de Salud Pública de Intervenciones Colectivas - PIC en el Distrito." Se calcula con base a la contratación realizada con la </t>
    </r>
    <r>
      <rPr>
        <b/>
        <sz val="10"/>
        <color rgb="FF000000"/>
        <rFont val="Arial"/>
        <family val="2"/>
      </rPr>
      <t>ESE San Miguel.</t>
    </r>
  </si>
  <si>
    <t>$ 33.265.888</t>
  </si>
  <si>
    <t>BP260054391010109</t>
  </si>
  <si>
    <t>La asignación presupuestal para el año 2025 se calcula con base a talento humano del equipo de promoción de la afiliación de la subsecretaría de protección de la salud y prestación de servicios.  Este equipo está conformado por 4 técnicos y 1 profesional.</t>
  </si>
  <si>
    <t>OK</t>
  </si>
  <si>
    <t xml:space="preserve">La asignación presupuestal para el año 2025 se calcula con base a talento humano equivalente al valor del contrato de 1 profesional con honorarios de $4.620.000 con el aporte de una actividad por $1.155.000 por 11 meses para un total de $ 12.705.000 para apoyar las acciones de equiparación de oportunidades  en el programa de salud mental en rutas integrales de atención en salud Mental y convivencia social
El aporte presupuestal del elemento  PEP BP260054831010110 corresponde a  $12.705.000 
 (YADHIRA CARDONA)
ACTIVIDAD
3. Participar en las reuniones, jornadas, eventos y acciones de articulación intersectorial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EVIDENCIAS: Las evidencias que se presentaran se enmarcan en articulación con la Secretaría de Educación en  el marco del Comité municipal de convivencia escolar COMCE.
</t>
  </si>
  <si>
    <t>La Secretaria de Salud en artiiculacion con Secretarias Deporte y Recreación, Secretaria de Paz y Cultura Ciudadana, se realizó el acompañamiento técnico a las comunidades para la autogestión y exigibilidad de los derechos temas de salud mental, acondicionamiento físico,</t>
  </si>
  <si>
    <t>BP-26002702</t>
  </si>
  <si>
    <t>BP260027021010112</t>
  </si>
  <si>
    <t>$ 27.600.000</t>
  </si>
  <si>
    <t xml:space="preserve">La asignación presupuestal para el año 2025 se calcula con base a talento humano equivalente al valor del contrato de un profesional, esta actividad asociada a las acciones de la política pública. El costo de 1 profesional con honorarios de $ 4.620.000 con aporte de 4 actividades por valor de $ 1.155.000 para un total  de $ 41.580.000 por 5 meses para apoyar a las Comunidades en autogestión y exigibilidad de derechos
El aporte presupuestal del elemento  PEP BP260054831010112 corresponde a $ 25.433.024 
(DIANA STEFANIA)
ACTIVIDADES
1 Realizar acompañamiento y apoyo técnico en los diferentes entornos y en la red prestadora de servicios de salud con equipo interdisciplinario que permita fortalecer los derechos en salud mental y la implementación de la Política Publica establecida en el acuerdo 0501 de 2021
2 Realizar apoyo a los procesos de supervisión de los contratos interadministrativos y el plan de intervenciones colectivas en el marco del modelo comunitario de salud mental en el desarrollo de estrategias y planes de trabajo, rutas de atención y mantenimiento de la salud en el territorio
3 Participar en las reuniones, jornadas, eventos y acciones de articulación intersectorial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4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EVIDENCIAS: Las evidencias que se presentaran se enmarcan en articulación con comunidad para Acompañar técnicamente a estas desde un enfoque étnico, diferencial y de género, en la autogestión y exigibilidad de los derechos que les permitan el buen vivir y la salud mental. 
</t>
  </si>
  <si>
    <t>BP260027021010108</t>
  </si>
  <si>
    <t>$ 68.984.400</t>
  </si>
  <si>
    <t>Implementar estrategias de prevención del sufrimiento 
psíquico, trastornos mentales, conductas suicidas, y violencias 
de género, incluido abuso sexual y feminicidios</t>
  </si>
  <si>
    <t>Realizar fortalecimiento a las intervenciones comunitarias y procesos educativos articulados con los dispositivos comunitarios y las diferentes organizaciones e instituciones activas en el territorio. </t>
  </si>
  <si>
    <t>BP-260054831010105</t>
  </si>
  <si>
    <t>$ 142.319.870</t>
  </si>
  <si>
    <t>Fortalecimiento de la respuesta a la prevención y reducción de riesgos del consumo de sustancias psicoactivas en Santiago de Cal</t>
  </si>
  <si>
    <t xml:space="preserve">Realizar acciones de promoción y prevención para el fortalecimiento de las relaciones y vínculos sociales en la ciudadanía, promoviendo la salud mental </t>
  </si>
  <si>
    <t>Realizar fortalecimiento  sociocultural a los grupos de red protectora para promover  la salud mental y la convivencia social bajo el modelo comunitario en sus territorios</t>
  </si>
  <si>
    <r>
      <rPr>
        <sz val="10"/>
        <color rgb="FF000000"/>
        <rFont val="Arial"/>
        <family val="2"/>
      </rPr>
      <t xml:space="preserve">La asignación presupuestal para el año 2025, Se calcula con base a la contratación realizada por el Plan de Salud Pública de Intervenciones colectivas PIC condesarrolladas por la </t>
    </r>
    <r>
      <rPr>
        <b/>
        <sz val="10"/>
        <color rgb="FF000000"/>
        <rFont val="Arial"/>
        <family val="2"/>
      </rPr>
      <t>ESE Suroriente, Oriente, Norte, Ladera, Centro</t>
    </r>
    <r>
      <rPr>
        <sz val="10"/>
        <color rgb="FF000000"/>
        <rFont val="Arial"/>
        <family val="2"/>
      </rPr>
      <t xml:space="preserve"> en procesos de fortalecimiento de los grupos de la red protectora para promoción de la salud mental y la convivencia social bajo el modelo comunitario en el territorio, impactando a 720 personas del distrito de Santiago de Cali.
El aporte presupuestal del elemento PEP 260054841010101 corresponde a $ 80.000.000 Se da cumplimiento con acciones de PIC</t>
    </r>
  </si>
  <si>
    <t>Fortalecimiento de la salud mental y la convivencia social en Santiago de Cali</t>
  </si>
  <si>
    <t>Acompañar a los actores institucionales y comunitarios en el desarrollo de acciones de bienestar en salud mental que permitan desarrollar en el territorio con sus pares, incluyen estrategias holísticas, educativas, visuales, artística.</t>
  </si>
  <si>
    <r>
      <rPr>
        <sz val="10"/>
        <color rgb="FF000000"/>
        <rFont val="Arial"/>
        <family val="2"/>
      </rPr>
      <t xml:space="preserve">La asignación presupuestal para el año 2025, Se calcula con base a la contratación realizada por el Plan de Salud Pública de Intervenciones colectivas PIC condesarrolladas por la </t>
    </r>
    <r>
      <rPr>
        <b/>
        <sz val="10"/>
        <color rgb="FF000000"/>
        <rFont val="Arial"/>
        <family val="2"/>
      </rPr>
      <t>ESE Oriente, Suroriente, Norte , Ladera y Centro</t>
    </r>
    <r>
      <rPr>
        <sz val="10"/>
        <color rgb="FF000000"/>
        <rFont val="Arial"/>
        <family val="2"/>
      </rPr>
      <t xml:space="preserve"> correspondiente a realizar acompañamiento en el territorio al entorno comunitario a través de intervenciones que visibilicen la estrategia: Háblame! estoy para vos
El aporte presupuestal del elemento PEP 260054831010105 corresponde a $ 75.000.000 Se da cumplimiento con acciones de PIC</t>
    </r>
  </si>
  <si>
    <t>De desarrollo plan de formacion para la implementacion de las zonas de orientacion escolar</t>
  </si>
  <si>
    <t>BP-26005484</t>
  </si>
  <si>
    <t>BP-260054841010101</t>
  </si>
  <si>
    <t>$ 1.521.720</t>
  </si>
  <si>
    <t>BP266005484</t>
  </si>
  <si>
    <t>Fortalecimiento de la respuesta a la prevención y reducción de riesgos del consumo de sustancias psicoactivas en Santiago de Cali</t>
  </si>
  <si>
    <t>Realizar procesos de fortalecimiento en formación, certificación , implementación y seguimiento de los dispositivos de Zonas de Orientación Escolar en el entorno educativo para la prevención del consumo de sustancias psicoactivas.</t>
  </si>
  <si>
    <r>
      <rPr>
        <sz val="10"/>
        <color theme="1"/>
        <rFont val="Arial"/>
        <family val="2"/>
      </rPr>
      <t xml:space="preserve">La asignación presupuestal para el año 2025, Se calcula con base a la contratación realizada por el Plan de Salud Pública de Intervenciones colectivas PIC condesarrolladas por la </t>
    </r>
    <r>
      <rPr>
        <b/>
        <sz val="10"/>
        <color theme="1"/>
        <rFont val="Arial"/>
        <family val="2"/>
      </rPr>
      <t>ESE Oriente, Suroriente, Norte , Ladera, Centro</t>
    </r>
    <r>
      <rPr>
        <sz val="10"/>
        <color theme="1"/>
        <rFont val="Arial"/>
        <family val="2"/>
      </rPr>
      <t xml:space="preserve"> correspondiente aProcesos de fortalecimiento, formación, certificación, implementación y seguimiento de 10 dispositivos Zonas de Orientación Escolar en el entorno educativo para la prevención del consumo de sustancias psicoactivas. De acuerdo a las características y especificaciones técnicas.
El aporte presupuestal del elemento PEP26005484/1/01/01/01 corresponde a $ 100.000.000 Se da cumplimiento con acciones de PIC</t>
    </r>
  </si>
  <si>
    <t xml:space="preserve">
BP260054831010110</t>
  </si>
  <si>
    <t xml:space="preserve">La asignación presupuestal para el año 2025 se calcula con base a talento humano equivalente al valor del contrato de un profesional, esta actividad asociada a las acciones de la política pública. El costo de 1 profesional con honorarios de $ 4.620.000 con aporte de 4 actividades por valor por actividadde $ 1.155.000 para un total $ 16.146.976 por 4 meses para apoyar a las Comunidades en autogestión y exigibilidad de derechos
El aporte presupuestal del elemento  (PEP BP260054831010110 corresponde a $16.146.976 )     
(DIANA STEFANIA)
ACTIVIDADES
1 Realizar acompañamiento y apoyo técnico en los diferentes entornos y en la red prestadora de servicios de salud con equipo interdisciplinario que permita fortalecer los derechos en salud mental y la implementación de la Política Publica establecida en el acuerdo 0501 de 2021
2 Realizar apoyo a los procesos de supervisión de los contratos interadministrativos y el plan de intervenciones colectivas en el marco del modelo comunitario de salud mental en el desarrollo de estrategias y planes de trabajo, rutas de atención y mantenimiento de la salud en el territorio
3 Participar en las reuniones, jornadas, eventos y acciones de articulación intersectorial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4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EVIDENCIAS: Las evidencias que se presentaran se enmarcan en articulación con comunidad para Acompañar técnicamente a estas desde un enfoque étnico, diferencial y de género, en la autogestión y exigibilidad de los derechos que les permitan el buen vivir y la salud mental. 
</t>
  </si>
  <si>
    <t>$ 100.000.000</t>
  </si>
  <si>
    <t>Se desarrollaron acciones de acompañamiento y formacion en factores protectores en temas de salud mental y prevencion del consumo de sustancias piscoactivas</t>
  </si>
  <si>
    <t>$ 32.376.983</t>
  </si>
  <si>
    <t>Realizar acompañamiento técnico en los diferentes entornos con equipo interdisciplinario que permita fortalecer los derechos en salud mental y la implementación de la Política Publica establecida en el acuerdo 0501 de 2021</t>
  </si>
  <si>
    <t xml:space="preserve">La asignación presupuestal para el año 2025 se calcula con base a talento humano equivalente al valor del contrato de 1 profesional con honorarios de $ 4.620.000 con 4 actividades por valor de $ 1.155.000 por 10 meses para un total de $ 46.200.000, 
 El aporte presupuestal del elemento (PEP BP260054831010112) corresponde a $ 46.200.000 (CLAUDIA YANETH GARCIA SERNA)
ACTIVIDADES 
1 -Realizar acompañamiento y apoyo técnico en los diferentes entornos y en la red prestadora de servicios de salud con equipo interdisciplinario que permita fortalecer los derechos en salud mental y la implementación de la Política Publica establecida en el acuerdo 0501 de 2021
2 -Realizar apoyo a los procesos de supervisión de los contratos interadministrativos y el plan de intervenciones colectivas en el marco del modelo comunitario de salud mental en el desarrollo de estrategias y planes de trabajo, rutas de atención y mantenimiento de la salud en el territorio.
3 Participar en las reuniones, jornadas, eventos y acciones de articulación intersectorial convocados por el programa de salud pública y demás espacios solicitados en el marco de la estrategia de seguimiento, fortalecimiento técnico y validación de los procesos territoriales desarrollados;así como asistir activamente a los llamados de los diferentes eventos en territorio, cuando sea requerido por el organismo 
4-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EVIDENCIAS: Las evidencias que se presentaran se enmarcan en formación en factores protectores frente a las problemáticas de salud mental (incluyendo depresión y conductas suicidas), violencias y consumo de SPA a promotores, líderes juveniles y cuidadores que desarrollan la oferta institucional deportiva, lúdica, recreacional y cultural del Distrito.
1 profesional con honorarios de $5.445.000 con el aporte del contrato por $ 49.005.000 por 9 meses con el aporte de 4 actividades por valor de $ 1.361.250 para un total de $ 49.005.000 MARIA ISABEL MENDEZ 
El aporte presupuestal del elemento (PEP BP260054831010112) corresponde a $ 49.005.000 
ACTIVIDADES
1. Realizar acompañamiento y apoyo técnico en los diferentes entornos y en la red prestadora de servicios de salud con equipo interdisciplinario que permita fortalecer los derechos en salud mental y la implementación de la Política Publica establecida en el acuerdo 0501 de 2021
2. Realizar fortalecimiento de la promoción de la salud mental y la convivencia social bajo el modelo de acción comunitaria en el territorio, con enfoque en la identificación de conductas de riesgo, disminución de barreras de acceso a los servicios de salud y con estrategias de abordaje psicosocial en los diferentes entornos y cursos de vida. 
3. Participar en las reuniones, jornadas, eventos y acciones de articulación intersectorial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4.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EVIDENCIAS: Las evidencias que se presentaran se enmarcan en formación en factores protectores frente a las problemáticas de salud mental (incluyendo depresión y conductas suicidas), violencias y consumo de SPA a promotores, líderes juveniles y cuidadores que desarrollan la oferta institucional deportiva, lúdica, recreacional y cultural del Distrito.
1 profesional con honorarios de $ 4.620.000 por 7 meses con 2 actividades por valor de $1.155.000 para un total de $ 16.170.000 para apoyar las acciones de formación en factores protectores frente a las problemáticas de salud mental.
 El aporte presupuestal del elemento (PEP BP260054831010112) corresponde a $ 16.170.000
SANDRA CARVAJAL
ACTIVIDAD.
1.Realizar acompañamiento y apoyo técnico en los diferentes entornos y en la red prestadora de servicios de salud con equipo interdisciplinario que permita fortalecer los derechos en salud mental y la implementación
3. Participar en las reuniones, jornadas, eventos y acciones de articulación intersectorial convocados por el programa de salud pública y demás espacios solicitados en el marco de la estrategia de seguimiento,
EVIDENCIAS: Las evidencias que se presentaran se enmarcan en formación en factores protectores frente a las problemáticas de salud mental (incluyendo depresión y conductas suicidas), violencias y consumo de SPA a promotores, líderes juveniles y cuidadores que desarrollan la oferta institucional deportiva, lúdica, recreacional y cultural del Distrito
</t>
  </si>
  <si>
    <t>$ 89.470.000</t>
  </si>
  <si>
    <t xml:space="preserve">1 profesional con honorarios de $ 6.007.000 con el aporte del contrato por 5 meses con 4 actividades por valor de $ 1.501.750 para un total de $30.035.000  
El aporte presupuestal del elemento (PEP BP260054831010110) corresponde a $30.035.000  
(ANGELICA RENGIFO)
ACTIVIDADES
1. Apoyar acciones de seguimiento de las personas con sufrimiento psíquico y social, violencia y consumo de sustancias psicoactivas y gestionar acciones preventivas, unidades de análisis y acciones en el marco de los ejes de prevención de violencia y convivencia social, abordaje del consumo de spa y salud mental.
2. Proporcionar lineamientos en el fortalecimiento de la promoción de la vida y prevención de problemas de salud mental en la red prestadora y en articulación con la red protectora para el cumplimiento de la Política de Salud Mental y la Convivencia Social bajo un enfoque diferencial.
3. Participar en las reuniones, jornadas, eventos y acciones de articulación intersectorial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4.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EVIDENCIAS: Las evidencias que se presentaran se enmarcan en formación en factores protectores frente a las problemáticas de salud mental (incluyendo depresión y conductas suicidas), violencias y consumo de SPA a promotores, líderes juveniles y cuidadores que desarrollan la oferta institucional deportiva, lúdica, recreacional y cultural del Distrito.
</t>
  </si>
  <si>
    <t>Apoyar acciones de seguimiento  de las personas con sufrimiento psíquico y social, violencia y consumo de sustancias psicoactivas</t>
  </si>
  <si>
    <t>$ 14.416.074</t>
  </si>
  <si>
    <t>Realizar proceso de capacitación en estrategias intersectoriales para la promoción de la salud y la prevención de las afectaciones de salud mental asociadas al consumo de sustancias psicoactivas.</t>
  </si>
  <si>
    <t>Se desarrollaron acciones de asistencia tecnica a las administradoras de riesgos laborales en temas de salud mental</t>
  </si>
  <si>
    <t>BP260030871020141</t>
  </si>
  <si>
    <t>$ 10.000.000</t>
  </si>
  <si>
    <t>Realizar apoyo a los procesos de supervisión a los equipos operativos y acciones territoriales de salud mental y convivencia social.</t>
  </si>
  <si>
    <t xml:space="preserve">La asignación presupuestal para el año 2025 se calcula con base a talento humano equivalente al valor del contrato de un profesional con honorarios de $4.620.000 con el aporte de una actividad por $ 1.155.000 por 4 meses para un total de $ 4.620.000 para apoyar las accionespor 4 meses para apoyar las acciones de acompañamiento a a las administradoras de riesgos laborales en temas de salud mental.
El aporte presupuestal del elemento PEPBP260054831010112 corresponde a $ 4.620.000  (JEFFERSON GOMEZ ALVEAR) JEFFERSON GOMEZ
ACTIVIDADES.
1.Realizar acompañamiento y apoyo técnico en los diferentes entornos y en la red prestadora de servicios de salud con equipo interdisciplinario que permita fortalecer los derechos en salud mental y la implementación de la Política Publica establecida en el acuerdo 0501 de 2021.
EVIDENCIAS: Las evidencias que se presentaran se enmarcan en formación en factores protectores frente a las problemáticas de salud mental (incluyendo depresión y conductas suicidas), violencias y consumo de SPA en el entorno laboral  ARL.
</t>
  </si>
  <si>
    <t>$ 93.520.000</t>
  </si>
  <si>
    <t>$ 4.438.000</t>
  </si>
  <si>
    <t xml:space="preserve">Realizar acciones en el entorno institucional para el fortalecimiento de la red de consultorios rosa a nivel Distrital frente a la atención en salud mental de las personas victimas de violencias basadas en genero. </t>
  </si>
  <si>
    <r>
      <rPr>
        <sz val="10"/>
        <color rgb="FF000000"/>
        <rFont val="Arial"/>
        <family val="2"/>
      </rPr>
      <t xml:space="preserve"> La asignación presupuestal para el año 2025, Se calcula con base a la contratación realizada por el Plan de Salud Pública de Intervenciones colectivas PIC condesarrolladas por la </t>
    </r>
    <r>
      <rPr>
        <b/>
        <sz val="10"/>
        <color rgb="FF000000"/>
        <rFont val="Arial"/>
        <family val="2"/>
      </rPr>
      <t xml:space="preserve"> E.S.E Oriente, Suroriente, Norte, Ladera , Centro</t>
    </r>
    <r>
      <rPr>
        <sz val="10"/>
        <color rgb="FF000000"/>
        <rFont val="Arial"/>
        <family val="2"/>
      </rPr>
      <t xml:space="preserve">, en el fortalecimiento de la red de consultorios rosa, de acuerdo con las características y especificaciones técnicas de la ejecución de las actividades 
El aporte presupuestal del elemento PEP260054831010112 corresponde a $ 60.000.000 Se da cumplimiento con acciones de PIC </t>
    </r>
  </si>
  <si>
    <r>
      <t xml:space="preserve">La asignación presupuestal para el año 2025 se calcula con base a talento humano equivalente al valor del contrato de un profesional con honorarios de $4.620.000 con el aporte de una actividad por $ 1.155.000 por 11 meses para un total de $ 12.705.000 para apoyar las acciones por 11 meses para apoyar las acciones de fortalecimiento del afecto, la confianza y de vínculos y relaciones en el marco de la estrategia Entorno a tu salud mental .
El aporte presupuestal del elemento PEPBP260054831010112 corresponde a $ 12.705.000  (DORIS VIAFARA) DORIS VIAFARA
ACTIVIDADES.
3. Participar en las reuniones, jornadas, eventos y acciones de articulación intersectorial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EVIDENCIAS: Las evidencias que se presentaran se enmarcan en Desarrollar acciones de fortalecimiento del afecto, la confianza y de vínculos y relaciones, en un ambiente de respeto, libertad y equidad, por curso de vida, en los entornos familiar, comunitario, escolar y laboral.
</t>
    </r>
    <r>
      <rPr>
        <sz val="10"/>
        <color rgb="FF0070C0"/>
        <rFont val="Arial"/>
        <family val="2"/>
      </rPr>
      <t xml:space="preserve">
</t>
    </r>
  </si>
  <si>
    <t>Se ralizan acciones para el fomento de encuentros de saberes ancestrales , reconociendo las prácticas interculturales como un factor protector de la salud mental, incentivando y propiciando espacios de encuentro que permitan la continuidad de sus tradiciones</t>
  </si>
  <si>
    <t>BP260030871020147</t>
  </si>
  <si>
    <t>$ 202.896.102</t>
  </si>
  <si>
    <t>Realizar fortalecimiento a la estrategia de teleorientacion (línea 106)  con  tecnología e innovación que permitan la derivación oportuna y efectiva a  la red prestadora</t>
  </si>
  <si>
    <r>
      <rPr>
        <sz val="10"/>
        <color rgb="FF000000"/>
        <rFont val="Arial"/>
        <family val="2"/>
      </rPr>
      <t xml:space="preserve">La asignación presupuestal para el año 2025, Se calcula con base a la contratación realizada por el Plan de Salud Pública de Intervenciones colectivas PIC condesarrolladas por la </t>
    </r>
    <r>
      <rPr>
        <b/>
        <sz val="10"/>
        <color rgb="FF000000"/>
        <rFont val="Arial"/>
        <family val="2"/>
      </rPr>
      <t xml:space="preserve">E.S.E Norte </t>
    </r>
    <r>
      <rPr>
        <sz val="10"/>
        <color rgb="FF000000"/>
        <rFont val="Arial"/>
        <family val="2"/>
      </rPr>
      <t xml:space="preserve">implementación de plan de medios para la difusion de la linea 106 
El aporte presupuestal del elemento 260054841010101 corresponde a $ 160.000.000 Se da cumplimiento con acciones de PIC </t>
    </r>
  </si>
  <si>
    <t>$ 92.519.676</t>
  </si>
  <si>
    <t>Realizar socialización de la campaña " Me voy de rumba pero no me derrumbo" en los establecimientos nocturnos de las zonas de mayor afluencia de la ciudad, utilizando estrategia de Información Educación y Comunicación</t>
  </si>
  <si>
    <r>
      <rPr>
        <sz val="10"/>
        <color rgb="FF000000"/>
        <rFont val="Arial"/>
        <family val="2"/>
      </rPr>
      <t>.La asignación presupuestal para el año 2025, Se calcula con base a la contratación realizada por el Plan de Salud Pública de Intervenciones colectivas PIC condesarrolladas por la</t>
    </r>
    <r>
      <rPr>
        <b/>
        <sz val="10"/>
        <color rgb="FF000000"/>
        <rFont val="Arial"/>
        <family val="2"/>
      </rPr>
      <t xml:space="preserve"> E.S.E  Oriente</t>
    </r>
    <r>
      <rPr>
        <sz val="10"/>
        <color rgb="FF000000"/>
        <rFont val="Arial"/>
        <family val="2"/>
      </rPr>
      <t xml:space="preserve"> Acciones de difusion de la campaña mevoy de rumba pero no me derrumbo
El aporte presupuestal del elemento PEP260054831010105 corresponde a $ 100.000.000 Se da cumplimiento con acciones de PIC Evidencias de Informes, Actas de reunion y listados de asistencias </t>
    </r>
  </si>
  <si>
    <t>Se continúan desarrollando acciones de articualción intersectorial, que fomentan la salud mental y promoción de factores protectores en salud ambiental , en 2024 se ejecutaron 13 jornadas en los territorios priorizados. Asi mismo, se coordinaron acciones de articulación intersectorial para garantizar la gobernanza, dirección y rectoría en salud frente al consumo de sustancias psicoactivas.</t>
  </si>
  <si>
    <t>BP-260054451010111</t>
  </si>
  <si>
    <t>$ 79.837.881</t>
  </si>
  <si>
    <t xml:space="preserve">La asignación presupuestal para el año 2025 se calcula con base a talento humano de técnicos y profesionales operativos. Las evidencias corresponden a jornadas integrales intersectoriales y gestión intersectorial en el marco del comité distrital entornos para la vida.
Profesionales operativos.
1.        Greicy Martínez: tiene 6 actividades contractuales aportando con 1 actividad a la política pública de salud mental representado presupuestalmente $ 7.590.000 en 12 meses. Elemento PEP 260054451010111
2.        Isabel Sofia Arias:  tiene 6 actividades contractuales aportando con 1 actividad a la política pública de salud mental representado presupuestalmente $ 9.240.000 en 12 meses. Elemento PEP 260054451010111 
3.        Fernando Castillo: tiene 6 actividades contractuales aportando con 1 actividad a la política pública de salud mental representado presupuestalmente $ 7.700.000 en 10 meses. Elemento PEP 260054451010111 
4.        Lady Jakeline Arroyo: tiene 6 actividades contractuales aportando con 1 actividad a la política pública de salud mental representado presupuestalmente $ 5.390.000 en 7 meses. Elemento PEP 260054451010111 
5.        Mayra Alexandra Sáenz: tiene 6 actividades contractuales aportando con 1 actividad a la política pública de salud mental representado presupuestalmente $ 4.620.000 en 6 meses. Elemento PEP 260054451010111 
Presupuesto total de 5 profesionales: $34.540.000
Técnicos.
1.        Marggy Lorena Florez: tiene 6 actividades contractuales aportando con 1 actividad a la política pública de salud mental representado presupuestalmente $ 3.724.000 en 11 meses. Elemento PEP 260054451010111
2.        Fabian Alberto Mazuera: tiene 6 actividades contractuales aportando con 1 actividad a la política pública de salud mental representado presupuestalmente $ 3.724.000 en 11 meses. Elemento PEP 260054451010111
3.        Luz Stella Riaño: tiene 6 actividades contractuales aportando con 1 actividad a la política pública de salud mental representado presupuestalmente $ 3.724.000 en 11 meses. Elemento PEP 260054451010111
4.        Martha Cecilia Home: tiene 6 actividades contractuales aportando con 1 actividad a la política pública de salud mental representado presupuestalmente $ 3.724.000 en 11 meses. Elemento PEP 260054451010111
5.        Carlos Fabio Vinazco: tiene 6 actividades contractuales aportando con 1 actividad a la política pública de salud mental representado presupuestalmente $ 3.724.000 en 11 meses. Elemento PEP 260054451010111
6.        Jaider Mina: tiene 6 actividades contractuales aportando con 1 actividad a la política pública de salud mental representado presupuestalmente $ 3.724.000 en 11 meses. Elemento PEP 260054451010111
7.        Juan Carlos Londoño: tiene 6 actividades contractuales aportando con 1 actividad a la política pública de salud mental representado presupuestalmente $ 3.724.000 en 11 meses. Elemento PEP 260054451010111
8.        Yury Vivivana Hurtado: tiene 6 actividades contractuales aportando con 1 actividad a la política pública de salud mental representado presupuestalmente $ 3.724.000 en 11 meses. Elemento PEP 260054451010111
Presupuesto total de 8 técnicos en 11 meses: $40.964.000
Presupuesto total asignado por el elemento PEP  260054451010111 es de $ 75.504.000, distribuido en profesionales ($34.540.000) y técnicos ($40.964.000) </t>
  </si>
  <si>
    <t>BP-260054841010104</t>
  </si>
  <si>
    <t>$ 20.940.900</t>
  </si>
  <si>
    <r>
      <rPr>
        <sz val="10"/>
        <color rgb="FF000000"/>
        <rFont val="Arial"/>
        <family val="2"/>
      </rPr>
      <t xml:space="preserve">La asignación presupuestal para el año 2025 se calcula con base a talento humano equivalente al valor de una actividad del contrato de un profesional, esta actividad asociada a las acciones de la política pública.
Valor contrato $4.620.000 tiene contratadas 8 actividades, cada actividad tiene un costo de $577.500, por 12 meses para desarrollar las acciones del indicador equivale a un total de $6.930.000, contrato de </t>
    </r>
    <r>
      <rPr>
        <b/>
        <sz val="10"/>
        <color rgb="FF000000"/>
        <rFont val="Arial"/>
        <family val="2"/>
      </rPr>
      <t>Nubia Duque</t>
    </r>
    <r>
      <rPr>
        <sz val="10"/>
        <color rgb="FF000000"/>
        <rFont val="Arial"/>
        <family val="2"/>
      </rPr>
      <t xml:space="preserve">. Las evidencias están asociadas a iniciativas comunitarias concertados e implementadas con los comités comunitarios de entornos para la vida. </t>
    </r>
  </si>
  <si>
    <t>Ámbito laboral</t>
  </si>
  <si>
    <t>Se intervino a 650 trabajadores informales, a través de capacitaciones, para fortalecer el bienestar mental, físico y emocional. Este grupo incluyó recicladores de oficio, vendedores ambulantes de alimentos, artesanos, estilistas, barberos y tenderos. Las capacitaciones estuvieron orientadas a mejorar la conciencia sobre el autocuidado, identificar signos de alarma relacionados con la salud mental y ofrecer estrategias individuales para gestionar el estrés y promover el bienestar.</t>
  </si>
  <si>
    <t>BP-26002791</t>
  </si>
  <si>
    <t>BP260027911010104</t>
  </si>
  <si>
    <t>$ 29.938.878</t>
  </si>
  <si>
    <t>El recurso asignado para 2025 es de  $35. 376.000  y corresponde a talento humano que desarrolla las acciones de caracterización e intervención de la población trabajadora informal para dar respuesta al indicador de la política Distrital de salud mental. El recurso contratado corresponde a 4 profesionales: 
BP260054791010116:
1.Profesional Edwin Luna, con un valor del contrato mensual por $4.620.000 por 11 meses, con 6 actividades, de ellas 1 actividad corresponde al cumplimiento de la Política por un valor de: $770.000, lo cual equivale a: $8.470.000 por 11 meses.
2.Leidy Rodríguez, con un valor del contrato mensual por $3.795.000 por 11 meses, con 5 actividades, de ellas 1 actividad corresponde al cumplimiento de la Política por un valor de: $759.000, lo cual equivale a 11 meses a: $ 8.349.000 por 11 meses..
3.Dayana Pedroza, con un valor del contrato mensual por $4.620.000 por 11 meses, con 5 actividades, de ellas 1 actividad corresponde al cumplimiento de la Política por un valor de: $ 924.000, lo cual equivale a 11 meses a: $ $ 10.164.000.
Para un total de: $ 35.332.000 por 11 meses.
BP260054791010120
4. Doralba Chavarriaga, con un valor del contrato mensual por $3.795.000 por 11 meses, con 5 actividades, de ellas 1 actividad corresponde al cumplimiento de la Política por un valor de: $759.000, lo cual equivale a 11 meses a: $ 8.349.000 por 11 meses.</t>
  </si>
  <si>
    <t>Diana Alexandra Guerrero Jaramillo</t>
  </si>
  <si>
    <t>$ 1.000.000</t>
  </si>
  <si>
    <t>El recurso asignado para 2025 es de  $35. 376.000  y corresponde a talento humano que desarrolla las acciones de caracterización e intervención de la población trabajadora informal para dar respuesta al indicador de la política Distrital de salud mental. El recurso contratado corresponde a 4 profesionales: 
BP260054791010116:
1.Profesional Edwin Luna, con un valor del contrato mensual por $4.620.000 por 11 meses, con 6 actividades, de ellas 1 actividad corresponde al cumplimiento de la Política por un valor de: $770.000, lo cual equivale a: $8.470.000. por 11 meses.
2.Leidy Rodríguez, con un valor del contrato mensual por $3.795.000 por 11 meses, con 5 actividades, de ellas 1 actividad corresponde al cumplimiento de la Política por un valor de: $759.000, lo cual equivale a 11 meses a: $ 8.349.000
3.Dayana Pedroza, con un valor del contrato mensual por $4.620.000 por 11 meses, con 5 actividades, de ellas 1 actividad corresponde al cumplimiento de la Política por un valor de: $ 924.000, lo cual equivale a 11 meses a: $ $ 10.164.000.
Para un total de: $ 35.332.000.
BP260054791010120
4. Doralba Chavarriaga, con un valor del contrato mensual por $3.795.000 por 11 meses, con 5 actividades, de ellas 1 actividad corresponde al cumplimiento de la Política por un valor de: $759.000, lo cual equivale a 11 meses a: $ 8.349.000</t>
  </si>
  <si>
    <t>BP260054831010104</t>
  </si>
  <si>
    <t xml:space="preserve">Diseñar estrategias para promoción de rutas de atención integral de las afectaciones de salud mental y violencias </t>
  </si>
  <si>
    <t xml:space="preserve">Realizar proceso de fortalecimiento técnico de formación a los equipos psicosociales para herramientas de abordaje en salud mental en los diferentes entornos </t>
  </si>
  <si>
    <r>
      <rPr>
        <sz val="10"/>
        <color rgb="FF000000"/>
        <rFont val="Arial"/>
        <family val="2"/>
      </rPr>
      <t>.La asignación presupuestal para el año 2025, Se calcula con base a la contratación realizada por el Plan de Salud Pública de Intervenciones colectivas PIC condesarrolladas por la</t>
    </r>
    <r>
      <rPr>
        <b/>
        <sz val="10"/>
        <color rgb="FF000000"/>
        <rFont val="Arial"/>
        <family val="2"/>
      </rPr>
      <t xml:space="preserve"> E.S.E Oriente y Ladera </t>
    </r>
    <r>
      <rPr>
        <sz val="10"/>
        <color rgb="FF000000"/>
        <rFont val="Arial"/>
        <family val="2"/>
      </rPr>
      <t xml:space="preserve">mediente un proceso de fortalecimiento técnico a 50 personas en temas de abordaje de salud mental 
El aporte presupuestal del elemento PEP260054831010104 corresponde a            $ 631.801.200 Se da cumplimiento con acciones de PIC </t>
    </r>
  </si>
  <si>
    <t>Realizacion del la semana de la prevencion del suicidio, realizando diferentes actividades en los entornos educativo, comunitario, laboral fomentando el fortalecimiento de factores protectores ante las conductas suicidas.</t>
  </si>
  <si>
    <t>BP260030871010108</t>
  </si>
  <si>
    <t>$ 30.143.150</t>
  </si>
  <si>
    <t>Realizar eventos movilizadores en el marco de la semana de salud mental por los derechos de la salud mental que incluya eventos académicos, artísticos. Movilizaciones sociales, estrategias de Información Educación y Comunicación en los diferentes entornos</t>
  </si>
  <si>
    <r>
      <rPr>
        <sz val="10"/>
        <color rgb="FF000000"/>
        <rFont val="Arial"/>
        <family val="2"/>
      </rPr>
      <t xml:space="preserve">.La asignación presupuestal para el año 2025, Se calcula con base a la contratación realizada por el Plan de Salud Pública de Intervenciones colectivas PIC condesarrolladas por la </t>
    </r>
    <r>
      <rPr>
        <b/>
        <sz val="10"/>
        <color rgb="FF000000"/>
        <rFont val="Arial"/>
        <family val="2"/>
      </rPr>
      <t>E.S.E Norte y Ladera</t>
    </r>
    <r>
      <rPr>
        <sz val="10"/>
        <color rgb="FF000000"/>
        <rFont val="Arial"/>
        <family val="2"/>
      </rPr>
      <t xml:space="preserve"> en el marco de la semana para prevención y sensibilización. 
El aporte presupuestal del elemento PEP260054831010105 corresponde a $ 137.156.600 Se da cumplimiento con acciones de PIC </t>
    </r>
  </si>
  <si>
    <t>BP260030871010110</t>
  </si>
  <si>
    <t>$ 2.856.850</t>
  </si>
  <si>
    <t>Realizar evento de conmemoración de las acciones de actores y funcionarios destacados que trabajan por la salud mental para 300 personas.</t>
  </si>
  <si>
    <r>
      <rPr>
        <sz val="10"/>
        <color rgb="FF000000"/>
        <rFont val="Arial"/>
        <family val="2"/>
      </rPr>
      <t xml:space="preserve">La asignación presupuestal para el año 2025, Se calcula con base a la contratación realizada por el Plan de Salud Pública de Intervenciones colectivas PIC condesarrolladas por la </t>
    </r>
    <r>
      <rPr>
        <b/>
        <sz val="10"/>
        <color rgb="FF000000"/>
        <rFont val="Arial"/>
        <family val="2"/>
      </rPr>
      <t>ESE Norte</t>
    </r>
    <r>
      <rPr>
        <sz val="10"/>
        <color rgb="FF000000"/>
        <rFont val="Arial"/>
        <family val="2"/>
      </rPr>
      <t xml:space="preserve">  para el proceso de implementación y certificación de la estrategia de familias fuertes en el entorno educativo de la zona rural y urbana, según especificaciones y características técnicas
El aporte presupuestal del elemento PEP260054831010105 corresponde a $ 160.000.000 Se da cumplimiento con acciones de PIC </t>
    </r>
  </si>
  <si>
    <t>Acciones en instituciones educativas priorizadas por consumo SPA, violencias e intentos de suicidios, intervenidas con estrategias de promocion y prevencio en salud mental</t>
  </si>
  <si>
    <t>$ 22.190.000</t>
  </si>
  <si>
    <t>Realizar la  implementación y certificación con la estrategia de familias fuertes en el entorno educativo de la zona rural y urbana que incluya Material I.E.C. que permita el desarrollo de las acciones pedagógicas</t>
  </si>
  <si>
    <t>Se realizó el Foro Distrital de Educación los días 06 y 7 de noviembre, donde se presentaron las experiencias significatiivas relacionadas con procesos de convivencias Escolar.</t>
  </si>
  <si>
    <t>BP26005289</t>
  </si>
  <si>
    <t>BP260052891010104</t>
  </si>
  <si>
    <t xml:space="preserve">La asignación presupuestal para el año 2025 se calcula con base a talento humano equivalente al valor del contrato de 1 profesional con honorarios de $5.445.000 por 10 meses con 2 actividades por valor de $1.361.250 para un total de $ 27.225.000, (ANDRES ARELLANO) 
 El aporte presupuestal del elemento (PEP BP260054831010110 corresponde a $ 27.225.000 
ANDRES ARELLANO
ACTIVIDADES
3. Participar en las reuniones, jornadas , eventos y acciones de articulación intersectorial convocados por el programa de salud pública y demás espacios solicitados en el marco de la estrategia de seguimiento, fortalecimiento técnico y validación de los procesos territoriales desarrollados, incluidas las acciones de articulación con los diferentes organismos y grupos responsables y corresponsables en la implementación de las acciones de la Política Distrital de Salud Mental que dan cumplimiento a los indicadores ; así como asistir activamente a los llamados de los diferentes eventos en territorio, cuando sea requerido por el organismo.
4.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EVIDENCIAS: Las evidencias que se presentaran se enmarcan en Implementar estrategia de acompañamiento psicosocial para la prevención y sensibilización de las conductas suicidas, los trastornos mentales, las violencias y el consumo de sustancias psicoactivas en instituciones educativas del Distrito. 
1 profesional con honorarios de $4.620.000 con el aporte de una actividad por $1.155.000 por 10 meses para un total de $ 11.550.000 (YADHIRA CARDONA SANCHEZ) para apoyar las estrategias de acompañamiento psicosocial a las instituciones educativas.
El aporte presupuestal del elemento (PEP  BP260054831010110 corresponde a 11.550.000) 
YADIRA CARDONA
ACTIVIDADES
1.        Realizar acompañamiento y apoyo técnico en los diferentes entornos y en la red prestadora de servicios de salud con equipo interdisciplinario que permita fortalecer los derechos en salud mental y la implementación de la Política Publica establecida en el acuerdo 0501 de 2021.
EVIDENCIAS: Las evidencias que se presentaran se enmarcan en Implementar estrategia de acompañamiento psicosocial para la prevención y sensibilización de las conductas suicidas, los trastornos mentales, las violencias y el consumo de sustancias psicoactivas en instituciones educativas del Distrito.
</t>
  </si>
  <si>
    <t xml:space="preserve">
Ámbito laboral</t>
  </si>
  <si>
    <t>En 2024 se realizaron capacitaciones en torno a promoción slalud mental y prevención de afectaciones en la salud mental, alcanzando a 680 Empresas de distintos sectores económicos. Las asesorías se centraron en cuatro áreas clave: la creación de una Política de Salud Mental, la promoción de prácticas para la Higiene del Sueño, la implementación de Primeros Auxilios Psicológicos y estrategias para el Manejo del Estrés en el entorno laboral. El objetivo fue capacitar a las empresas para que pudieran abordar de manera eficaz los desafíos relacionados con la salud mental de sus empleados, mejorando su bienestar y rendimiento. Asi mismo Se adelantan procesos de articulacion intersectorial con el objetivo de promover el autocuidado y el manejo de emociones, abordando los diferentes tamas frente a la prevención de las afectaciones de salud mental</t>
  </si>
  <si>
    <t>$ 49.742.500</t>
  </si>
  <si>
    <t xml:space="preserve">El recurso asignado para 2025 es de  $72.630.000  y corresponde a talento humano que desarrolla las acciones de caracterización, capacitación y asesoría a empresas para la generación de entornos laborales seguros y saludables.  El recurso contratado corresponde a 2 profesionales: 
1.Profesional Diana Guerrero, con un valor del contrato mensual por $5.445.000 por 12 meses, con 6 actividades, de ellas 4 actividades corresponde al cumplimiento de la Política por un valor de: $ 1.089.000 cada actividad, lo cual equivale a: $ 52.272.000 por 12 meses.
4. Profesional Brenda Navia, con un valor del contrato mensual por $4.620.000 por 11 meses, con 5 actividades, de ellas 2 actividades corresponden al cumplimiento de la Política por un valor de: $924.000 cada actividad , lo cual equivale a 11 meses a: $20.328.000 por 11 meses. </t>
  </si>
  <si>
    <t>Diana Guerrero
Brenda Navia</t>
  </si>
  <si>
    <t xml:space="preserve">Salud mental
</t>
  </si>
  <si>
    <t>BP260028661020109</t>
  </si>
  <si>
    <t>$ 61.266.975</t>
  </si>
  <si>
    <t>BP260054831010103</t>
  </si>
  <si>
    <t>Implementar acciones que contribuyan a la rehabilitación integral y la inclusión social de la población con afectaciones de salud mental y victimas de violencias</t>
  </si>
  <si>
    <t>Realizar intervenciones psicopedagógicas por entornos frente a las afectaciones asociadas a la salud mental, las conductas suicidas, las violencias y el consumo de sustancias psicoactivas por curso de vida.</t>
  </si>
  <si>
    <r>
      <rPr>
        <sz val="10"/>
        <color rgb="FF000000"/>
        <rFont val="Arial"/>
        <family val="2"/>
      </rPr>
      <t>.La asignación presupuestal para el año 2025, Se calcula con base a la contratación realizada por el Plan de Salud Pública de Intervenciones colectivas PIC condesarrolladas por la</t>
    </r>
    <r>
      <rPr>
        <b/>
        <sz val="10"/>
        <color rgb="FF000000"/>
        <rFont val="Arial"/>
        <family val="2"/>
      </rPr>
      <t xml:space="preserve"> E.S.E Oriente</t>
    </r>
    <r>
      <rPr>
        <sz val="10"/>
        <color rgb="FF000000"/>
        <rFont val="Arial"/>
        <family val="2"/>
      </rPr>
      <t xml:space="preserve"> , con el  fortalecimiento a las acciones psicopedagogicas en marco de las estrategias de articulación de las redes comunitarias.
El aporte presupuestal del elemento PEP260054831010103 corresponde a $ 100.000.000 Se da cumplimiento con acciones de PIC </t>
    </r>
  </si>
  <si>
    <t>BP 260054791010116</t>
  </si>
  <si>
    <t>$ 17.701.466</t>
  </si>
  <si>
    <t>$ 1.838.009</t>
  </si>
  <si>
    <r>
      <rPr>
        <sz val="11"/>
        <color theme="1"/>
        <rFont val="Arial"/>
        <family val="2"/>
      </rPr>
      <t>.La asignación presupuestal para el año 2025, Se calcula con base a la contratación realizada por el Plan de Salud Pública de Intervenciones colectivas PIC condesarrolladas por la</t>
    </r>
    <r>
      <rPr>
        <b/>
        <sz val="11"/>
        <color theme="1"/>
        <rFont val="Arial"/>
        <family val="2"/>
      </rPr>
      <t xml:space="preserve"> E.S.E Oriente</t>
    </r>
    <r>
      <rPr>
        <sz val="11"/>
        <color theme="1"/>
        <rFont val="Arial"/>
        <family val="2"/>
      </rPr>
      <t xml:space="preserve"> , con el  fortalecimiento a las acciones psicopedagogicas en marco de las estrategias de articulación de las redes comunitarias.
El aporte presupuestal del elemento PEP260054831010103 corresponde a $ 100.000.000 Se da cumplimiento con acciones de PIC </t>
    </r>
  </si>
  <si>
    <t>2.2.2. Realizar procesos de detección temprana de situaciones asociadas a la salud mental, las conductas suicidas, las violencias y el consumo de sustancias psicoactivas por curso de vida y entornos.</t>
  </si>
  <si>
    <t>Procesos de detección temprana de situaciones asociadas a la salud mental y al consumo de sustancias psicoactivas, realizados.</t>
  </si>
  <si>
    <t>2.2.3. Concertar acciones de información, educación y comunicación frente a los riesgos en salud mental, la depresión, la conducta suicida, las violencias y el consumo de sustancias psicoactivas, por curso de vida y en los entornos familiar, educativo, comunitario, laboral y de relaciones por medio virtual.</t>
  </si>
  <si>
    <t>Acciones de información, educación y comunicación concertadas</t>
  </si>
  <si>
    <t>2.2.4. Realizar intervenciones pedagógicas / terapéuticas a los equipos de atención y cuidadores de personas con afectaciones en salud mental y consumo de sustancias psicoactivas.</t>
  </si>
  <si>
    <t>Intervenciones pedagógicas / terapéuticas a los equipos de atención y cuidadores realizadas</t>
  </si>
  <si>
    <t>3.1.1. Realizar capacitación y certificación a actores comunitarios e institucionales públicos y privados en el abordaje de salud mental (incluyendo depresión), conducta suicida, violencias y consumo de sustancias psicoactivas, promoviendo el uso de las nuevas tecnologías de la información y la comunicación.</t>
  </si>
  <si>
    <t>Actores comunitarios e institucionales públicos y privados capacitados</t>
  </si>
  <si>
    <t>3.1.2. Fortalecer capacidades, a través de la formación continua al talento humano de las Redes Integrales de Prestadores de Servicios de Salud, en el incremento de la capacidad resolutiva y humanización frente a las afectaciones de salud mental.</t>
  </si>
  <si>
    <t>Talento humano en salud formado</t>
  </si>
  <si>
    <t>3.2.1. Implementar Rutas de Atención Integral e intersectorial en torno a las afectaciones en salud mental (incluyendo depresión), conducta suicida, violencias, consumo de SPA y epilepsia con enfoque diferencial y primacía en el restablecimiento de derechos en niños, niñas, adolescentes, mujeres y adultos mayores, en condiciones de normalidad, urgencias, emergencias o desastres.</t>
  </si>
  <si>
    <t>Rutas de atención integral e intersectorial implementadas</t>
  </si>
  <si>
    <t>3.2.2. Asesorar las unidades funcionales de prestadores de servicios que garanticen la atención integral e integrada en salud mental (incluyendo depresión), conductas suicidas, violencias, consumo de sustancias psicoactivas y epilepsia.</t>
  </si>
  <si>
    <t>Unidades funcionales de prestadores de servicios, asesoradas.</t>
  </si>
  <si>
    <t>3.2.3. Implementar un programa intersectorial de abordaje integral al consumo de Sustancias Psicoactivas.</t>
  </si>
  <si>
    <t>Programa intersectorial implementado</t>
  </si>
  <si>
    <t>3.2.4. Realizar intervenciones que atiendan nuevas formas de adicción, no mediadas por sustancias.</t>
  </si>
  <si>
    <t>Intervenciones que atienden nuevas formas de adicción no mediadas por sustancias realizadas</t>
  </si>
  <si>
    <t>3.2.5. Realizar intervenciones de reducción de riesgo y daños en salud mental (incluyendo depresión), conducta suicida, violencias, consumos problemáticos de sustancias psicoactivas y epilepsia.</t>
  </si>
  <si>
    <t>Intervenciones de reducción de riesgos y daños, realizadas</t>
  </si>
  <si>
    <t>Intervenciones de reducción de riesgos y daños realizadas</t>
  </si>
  <si>
    <t>4.1.1. Asesorar grupos de ayuda, apoyo y comunitarios en acciones de inclusión y establecimiento de pactos terapéuticos en salud mental (incluyendo depresión), conducta suicida, violencias, sustancias psicoactivas y epilepsia.</t>
  </si>
  <si>
    <t>Grupos de ayuda, apoyo y comunitarios asesorados</t>
  </si>
  <si>
    <t>4.1.2. Articular estrategias con otros sectores para el desarrollo de procesos de inclusión social, artísticas, culturales y deportivas que promuevan la integración y reconocimiento de las potencialidades de las personas con afectaciones en salud mental (incluyendo depresión), conducta suicida, violencias, consumo de sustancias psicoactivas y epilepsia.</t>
  </si>
  <si>
    <t>Estrategias artísticas, culturales y deportivas articuladas</t>
  </si>
  <si>
    <t>Estrategias artísticas, culturales y deportivas, articuladas.</t>
  </si>
  <si>
    <t>4.1.3. Desarrollar estrategias de articulación para el fomento económico incluyente de personas en condición de vulnerabilidad por afectaciones en salud mental, contribuyendo a la trasformación social.</t>
  </si>
  <si>
    <t>Estrategias para el fomento económico incluyente desarrolladas</t>
  </si>
  <si>
    <t>4.1.4. Desarrollar acciones de articulación con el sector educativo, orientadas a mejorar el acceso y permanencia a la educación de personas en condición de vulnerabilidad por afectaciones en salud mental.</t>
  </si>
  <si>
    <t>Acciones de articulación desarrolladas</t>
  </si>
  <si>
    <t>4.1.5. Desarrollar dispositivos comunitarios y acciones de IEC (Información, Educación y Comunicación) para la inclusión social y reducción de estigma de poblaciones especiales (habitantes de calle, población LGTBIQ+, víctimas del conflicto armado, entre otras).</t>
  </si>
  <si>
    <t>Dispositivos comunitarios para la inclusión social y reducción de estigma de poblaciones especiales, desarrollados</t>
  </si>
  <si>
    <t>5.1.1. Generar procesos de planeación y articulación de la Política Distrital de Salud Mental, Convivencia Social y Abordaje del Consumo de Sustancias Psicoactivas (Consejo Municipal de Política Social, Concejo Distrital de Santiago de Cali y Comité para la articulación, gestión e implementación de las acciones en torno al Consumo de Sustancias Psicoactivas).</t>
  </si>
  <si>
    <t>Procesos de planeación y articulación de la política distrital generados</t>
  </si>
  <si>
    <t>5.1.2. Realizar procesos de inspección y vigilancia frente a la gestión del riesgo y la atención en salud mental en los diferentes niveles de intervención.</t>
  </si>
  <si>
    <t>Procesos  de inspección y vigilancia frente a la gestión del riesgo y la atención en salud mental, realizados.</t>
  </si>
  <si>
    <t>5.1.3. Generar mecanismos de control social en salud mental con redes, organizaciones, asociaciones de usuarios y comunidad en general.</t>
  </si>
  <si>
    <t>Mecanismos de control social en salud mental, generados.</t>
  </si>
  <si>
    <t>5.2.1. Desarrollar procesos de gestión del conocimiento e investigación en salud mental, promoviendo el trabajo interinstitucional, las redes de conocimiento y la transferencia de saberes en los territorios, en articulación con el Observatorio de Salud Mental del Distrito de Santiago de Cali.</t>
  </si>
  <si>
    <t xml:space="preserve"> Procesos de gestión del conocimiento en salud mental en articulación con el Observatorio de Salud Mental, desarrollados.</t>
  </si>
  <si>
    <t>Se ejecutan acciones de promoción y prevención para el fortalecimiento de las relaciones y vínculos sociales y la inclusión social. En 2024 se dió continuidad a los procesos de detección temprana de situaciones asociadas a la salud mental y al consumo de SPA. Se realizó la caracterización de 2.319 personas habitantes de calle. De las cuales se identificaron 1.493 con riesgo en consumo de SPA y 78 de estas con un diagnóstico de enfermedad mental o intento de suicidio. Es decir, el 64% de la población habitante de calle, refiere tener un riesgo en salud mental.</t>
  </si>
  <si>
    <t>BP260028661020113</t>
  </si>
  <si>
    <t>$ 120.000.000</t>
  </si>
  <si>
    <t>Realizar Tamizaje a la  comunidad y las redes del territorio frente a la salud mental, con énfasis en la prevención del  consumo de sustancias psicoactivas y patología dual.</t>
  </si>
  <si>
    <r>
      <rPr>
        <sz val="10"/>
        <color theme="1"/>
        <rFont val="Arial"/>
        <family val="2"/>
      </rPr>
      <t xml:space="preserve">.La asignación presupuestal para el año 2025, Se calcula con base a la contratación realizada por el Plan de Salud Pública de Intervenciones colectivas PIC condesarrolladas por la </t>
    </r>
    <r>
      <rPr>
        <b/>
        <sz val="10"/>
        <color theme="1"/>
        <rFont val="Arial"/>
        <family val="2"/>
      </rPr>
      <t>E.S.E Oriente, Norte, Ladera, Centro</t>
    </r>
    <r>
      <rPr>
        <sz val="10"/>
        <color theme="1"/>
        <rFont val="Arial"/>
        <family val="2"/>
      </rPr>
      <t xml:space="preserve"> con el desarrollo de  tamizajes realizados a personas del distrito de Santiago de Cali en el entorno Educativo, institucional y laboral, sobre la salud mental, con énfasis en la prevención del consumo de sustancias psicoactivas y patología dual, según características y especificaciones técnicas  
El aporte presupuestal del elemento PEPBP260054841010101 corresponde a $ 43.470.000 Se da cumplimiento con acciones de PIC 
</t>
    </r>
  </si>
  <si>
    <t>Implementar estrategias de inclusión social para personas con afectaciones por consumo de sustancias psicoactivas.</t>
  </si>
  <si>
    <t>Realizar sistematización e implementación de la estrategia de  análisis de sustancias Psicoactivas según necesidades encontradas en el Distrito de Santiago de Cali en el marco de eventos de ciudad y sectores aliados.</t>
  </si>
  <si>
    <r>
      <rPr>
        <sz val="10"/>
        <color theme="1"/>
        <rFont val="Arial"/>
        <family val="2"/>
      </rPr>
      <t xml:space="preserve">.La asignación presupuestal para el año 2025, Se calcula con base a la contratación realizada por el Plan de Salud Pública de Intervenciones colectivas PIC esta sub actividad esta pendiente por contratar ado la falta de disponibilidad de recursos de rendimientos financieros, sin embargo se encuentran aforados enla cadena de valor 
El aporte presupuestal del elemento PEP260054841010103 corresponde a $ 14.905.286 Se da cumplimiento con acciones de PIC 
</t>
    </r>
    <r>
      <rPr>
        <sz val="10"/>
        <color rgb="FF0070C0"/>
        <rFont val="Arial"/>
        <family val="2"/>
      </rPr>
      <t>Recurso no asignado</t>
    </r>
  </si>
  <si>
    <t>BP260028661020112</t>
  </si>
  <si>
    <t>$ 51.304.000</t>
  </si>
  <si>
    <t>Realizar  operativización de la línea de tele orientación que incluya, promoción, estrategias de Información, educación y comunicación en los diferentes entornos,  equipo interdisciplinario las 24 horas los 7 días de la semana brindando atención telefónica</t>
  </si>
  <si>
    <r>
      <rPr>
        <sz val="10"/>
        <color rgb="FF000000"/>
        <rFont val="Arial"/>
        <family val="2"/>
      </rPr>
      <t xml:space="preserve">.La asignación presupuestal para el año 2025, Se calcula con base a la contratación realizada para operatividad de la Linea 106 con la </t>
    </r>
    <r>
      <rPr>
        <b/>
        <sz val="10"/>
        <color rgb="FF000000"/>
        <rFont val="Arial"/>
        <family val="2"/>
      </rPr>
      <t xml:space="preserve">E.S.E Centro  </t>
    </r>
    <r>
      <rPr>
        <sz val="10"/>
        <color rgb="FF000000"/>
        <rFont val="Arial"/>
        <family val="2"/>
      </rPr>
      <t xml:space="preserve">como una asignación presupuestal de $ 600.000.000 por 8 meses de funcionamiento en el marco de las  estrategias de deteccion temprana de los riesgos y afectaciones asociados a salud mental.
El aporte presupuestal del elemento PEP260054831010104 corresponde a $ 600.000.000 Se da cumplimiento con acciones de operatividad de la linea de teleorientación 106
</t>
    </r>
  </si>
  <si>
    <t>Asistir técnicamente a las instituciones garantes de la atención integral e integrada en salud mental y consumo de sustancias psicoactivas.</t>
  </si>
  <si>
    <t>Garantizar mantenimiento, actualización y soporte del sistema de información</t>
  </si>
  <si>
    <r>
      <rPr>
        <sz val="10"/>
        <color theme="1"/>
        <rFont val="Arial"/>
        <family val="2"/>
      </rPr>
      <t>La asignación presupuestal para el año 2025, Se calcula con base a la contratación realizada por el Plan de Salud Pública de Intervenciones colectivas PIC condesarrolladas por la</t>
    </r>
    <r>
      <rPr>
        <b/>
        <sz val="10"/>
        <color theme="1"/>
        <rFont val="Arial"/>
        <family val="2"/>
      </rPr>
      <t xml:space="preserve"> E.S.E Centro</t>
    </r>
    <r>
      <rPr>
        <sz val="10"/>
        <color theme="1"/>
        <rFont val="Arial"/>
        <family val="2"/>
      </rPr>
      <t xml:space="preserve">, con el  proceso de mantenimiento, actualización y soporte técnico del sistema de información para el registro de tamizajes
El aporte presupuestal del elemento PEP260054841010102 corresponde a $ 40.000.000 Se da cumplimiento con acciones de PIC </t>
    </r>
  </si>
  <si>
    <t>BP-26003078</t>
  </si>
  <si>
    <t>BP260030781010129</t>
  </si>
  <si>
    <t>$ 188.685.498</t>
  </si>
  <si>
    <t>Fortalecimiento de la gestión integral del riesgo por parte de los actores del Sistema General de Seguridad Social en salud en Santiago de  Cali</t>
  </si>
  <si>
    <t>BP260054781010102</t>
  </si>
  <si>
    <t xml:space="preserve">El aporte presupuestal del elemento PEP26005484/1/01/01/03 corresponde a $ 14.905.286 Se da cumplimiento con acciones de PIC </t>
  </si>
  <si>
    <t>$ 81.283.297</t>
  </si>
  <si>
    <t>$ 178.168.670</t>
  </si>
  <si>
    <t>BP-260054831010107</t>
  </si>
  <si>
    <t>$ 200.295.034</t>
  </si>
  <si>
    <t>Intervenciones a través de estrategias de comunicación y formación en prevención del abuso sexual, con enfoque de género</t>
  </si>
  <si>
    <t>$ 61.600.000</t>
  </si>
  <si>
    <t>Implementar estrategias de prevención del sufrimiento 
psíquico, trastornos mentales, conductas suicidas, y violencias 
de género, incluido abuso sexual y feminicidio</t>
  </si>
  <si>
    <t>Realizar diseño, difusión y entrega con metodologías psicopedagógicas de estrategias de información , educación y comunicación de la campaña pedagógica "activa tus poderes" en el entorno educativo</t>
  </si>
  <si>
    <r>
      <rPr>
        <sz val="10"/>
        <color rgb="FF000000"/>
        <rFont val="Arial"/>
        <family val="2"/>
      </rPr>
      <t xml:space="preserve">.La asignación presupuestal para el año 2025, Se calcula con base a la contratación realizada por el Plan de Salud Pública de Intervenciones colectivas PIC condesarrolladas por la </t>
    </r>
    <r>
      <rPr>
        <b/>
        <sz val="10"/>
        <color rgb="FF000000"/>
        <rFont val="Arial"/>
        <family val="2"/>
      </rPr>
      <t xml:space="preserve">E.S.E Norte </t>
    </r>
    <r>
      <rPr>
        <sz val="10"/>
        <color rgb="FF000000"/>
        <rFont val="Arial"/>
        <family val="2"/>
      </rPr>
      <t xml:space="preserve">, estrategia de información, educación y comunicación de la campaña activa tus poderes dirigida a 2.000 menores de edad
El aporte presupuestal del elemento PEP260054831010105 corresponde a $ 50.000.000 Se da cumplimiento con acciones de PIC </t>
    </r>
  </si>
  <si>
    <t>Realizar acciones de  difusión y sistematización  de la oferta de servicios de atención integral de la red prestadora en los temas de salud mental y Violencias.</t>
  </si>
  <si>
    <r>
      <rPr>
        <sz val="10"/>
        <color rgb="FF000000"/>
        <rFont val="Arial"/>
        <family val="2"/>
      </rPr>
      <t xml:space="preserve">.La asignación presupuestal para el año 2025, Se calcula con base a la contratación realizada por el Plan de Salud Pública de Intervenciones colectivas PIC condesarrolladas por la </t>
    </r>
    <r>
      <rPr>
        <b/>
        <sz val="10"/>
        <color rgb="FF000000"/>
        <rFont val="Arial"/>
        <family val="2"/>
      </rPr>
      <t>E.S.E Centro</t>
    </r>
    <r>
      <rPr>
        <sz val="10"/>
        <color rgb="FF000000"/>
        <rFont val="Arial"/>
        <family val="2"/>
      </rPr>
      <t xml:space="preserve"> , proceso de difusión y sistematización de la oferta de servicios de atención integral de la red prestadora.
El aporte presupuestal del elemento PEP260054831010104 corresponde a $ 50.000.000 Se da cumplimiento con acciones de PIC </t>
    </r>
  </si>
  <si>
    <t>$ 6.683.670</t>
  </si>
  <si>
    <t xml:space="preserve">Implementar estrategias de prevención del sufrimiento psíquico, trastornos mentales, conductas suicidas, y violencias </t>
  </si>
  <si>
    <t>Realizar estrategia de promoción y prevención con medios de comunicación, organismos del distrito y diferentes sectores para una narrativa responsable frente a los temas de salud mental, en la prevención del contagio, conductas suicidas y avances en la Política de Salud Mental.</t>
  </si>
  <si>
    <r>
      <rPr>
        <sz val="10"/>
        <color rgb="FF000000"/>
        <rFont val="Arial"/>
        <family val="2"/>
      </rPr>
      <t xml:space="preserve">.La asignación presupuestal para el año 2025, Se calcula con base a la contratación realizada por el Plan de Salud Pública de Intervenciones colectivas PIC desarrolladas por la </t>
    </r>
    <r>
      <rPr>
        <b/>
        <sz val="10"/>
        <color rgb="FF000000"/>
        <rFont val="Arial"/>
        <family val="2"/>
      </rPr>
      <t>E.S.E Norte</t>
    </r>
    <r>
      <rPr>
        <sz val="10"/>
        <color rgb="FF000000"/>
        <rFont val="Arial"/>
        <family val="2"/>
      </rPr>
      <t xml:space="preserve"> en el marco de las acciones de I.E.C frente a la prevención del suicidio  .
El aporte presupuestal del elemento PEP260054831010105 corresponde a $ 120.000.000 Se da cumplimiento con acciones de PIC </t>
    </r>
  </si>
  <si>
    <t>Intervenciones con estrategias de prevención del sufrimiento psíquico, trastornos mentales, conductas suicidas, y violencias y el fortalecimiento de rutas integrales de atención.</t>
  </si>
  <si>
    <t>$ 10.609.000</t>
  </si>
  <si>
    <t>Fortalecimiento en el desarrollo de capacidades para la promoción de rutas de atención
  integral para la atención de población con afectaciones de salud mental y
  violencias</t>
  </si>
  <si>
    <t>BP260030871020140</t>
  </si>
  <si>
    <t>Realizar procesos de fortalecimiento en  formación, certificación, implementación y seguimiento de los dispositivos de centros de escucha en el territorio como red protectora en los temas de salud mental y abordaje integral de salud mental.</t>
  </si>
  <si>
    <r>
      <rPr>
        <sz val="10"/>
        <color theme="1"/>
        <rFont val="Arial"/>
        <family val="2"/>
      </rPr>
      <t xml:space="preserve">La asignación presupuestal para el año 2025, Se calcula con base a la contratación realizada por el Plan de Salud Pública de Intervenciones colectivas PIC condesarrolladas por la </t>
    </r>
    <r>
      <rPr>
        <b/>
        <sz val="10"/>
        <color theme="1"/>
        <rFont val="Arial"/>
        <family val="2"/>
      </rPr>
      <t>E.S.E Suroriente, Oriente, Norte, Ladera, Centro</t>
    </r>
    <r>
      <rPr>
        <sz val="10"/>
        <color theme="1"/>
        <rFont val="Arial"/>
        <family val="2"/>
      </rPr>
      <t xml:space="preserve">, Proceso de fortalecimiento en formación, certificación, implementación y seguimiento de dos (1/2/3) Centros de Escucha CE en el territorio, orientado a personas líderes, profesionales que participan en el ejercicio pleno de sus deberes y derechos en materia de salud mental
El aporte presupuestal del elemento PEP260054841010101 corresponde a $ 100.000.000 Se da cumplimiento con acciones de PIC </t>
    </r>
  </si>
  <si>
    <t>Fortalecimiento en el desarrollo de capacidades para la promoción de rutas de atención integral para la atención de población con afectaciones de salud mental y violencias</t>
  </si>
  <si>
    <t>Realizar el desarrollo de capacidades y certificación de  50 profesionales de la red prestadora en el tema de  MHGAP.</t>
  </si>
  <si>
    <r>
      <rPr>
        <sz val="10"/>
        <color theme="1"/>
        <rFont val="Arial"/>
        <family val="2"/>
      </rPr>
      <t xml:space="preserve">.La asignación presupuestal para el año 2025, Se calcula con base a la contratación realizada por el Plan de Salud Pública de Intervenciones colectivas PIC condesarrolladas por la </t>
    </r>
    <r>
      <rPr>
        <b/>
        <sz val="10"/>
        <color theme="1"/>
        <rFont val="Arial"/>
        <family val="2"/>
      </rPr>
      <t>E.S.E Norte</t>
    </r>
    <r>
      <rPr>
        <sz val="10"/>
        <color theme="1"/>
        <rFont val="Arial"/>
        <family val="2"/>
      </rPr>
      <t xml:space="preserve"> ,proceso de formación a 50 personas capacitadas y certificadas en la Guía de intervención mhGAP para los trastornos mentales, neurológicos y por consumo de sustancias en el nivel de atención de salud no especializada
El aporte presupuestal del elemento PEP260054841010102 corresponde a $ 80.000.000 Se da cumplimiento con acciones de PIC </t>
    </r>
  </si>
  <si>
    <t>Acciones para el fortalecimiento de la promoción de rutas de atención integral para la atención de población con afectaciones de salud mental y violencias con enfoque diferencial y primacia en el restablecimiento de derechos</t>
  </si>
  <si>
    <t>$ 77.293.500</t>
  </si>
  <si>
    <t xml:space="preserve">La asignación presupuestal para el año 2025 se calcula con base a talento humano  de 11 personas equivalente al valor del contrato de:
 1 profesional especializado con honorarios de $6.007.000 por 1 mes con 4 actividades por valor de $.1.501.750 para un total de $ 6.007.000, (ANGELICA RENGIFO).
 1 profesional con honorarios de $ 4.620.000 por 11 meses con 2 actividades por valor de $1.155.000 para un total de $ 25.410.000, (CAROLINA STERLING).
 El aporte presupuestal del elemento (PEP BP260054831010110 corresponde a $ 31.417.000 
ANGELICA MARIA RENGIFO
ACTIVIDADES
1. Apoyar acciones de seguimiento de las personas con sufrimiento psíquico y social, violencia y consumo de sustancias psicoactivas y gestionar acciones preventivas, unidades de análisis y acciones en el marco de los ejes de prevención de violencia y convivencia social, abordaje del consumo de spa y salud mental.
2. Proporcionar lineamientos en el fortalecimiento de la promoción de la vida y prevención de problemas de salud mental en la red prestadora y en articulación con la red protectora para el cumplimiento de la Política de Salud Mental y la Convivencia Social bajo un enfoque diferencial.
3. Participar en las reuniones, jornadas, eventos y acciones de articulación intersectorial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4.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EVIDENCIAS: Las evidencias que se presentaran se enmarcan en la Implementación de Rutas de Atención Integral e intersectorial en torno a las afectaciones en salud mental (incluyendo depresión), conducta suicida, violencias, consumo de SPA y epilepsia con enfoque diferencial y primacía en el restablecimiento de derechos en niños, niñas, adolescentes, mujeres y adultos mayores, en condiciones de normalidad, urgencias, emergencias o desastres.
CAROLINA STERLING 
ACTIVIDADES
3. Participar en las reuniones, jornadas, eventos y acciones de articulación intersectorial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4. Participar en el desarrollo de los procedimientos del subgrupo de salud mental y bienestar social, que hace parte de la gestión programática, política de Salud mental y de calidad para el mejoramiento continuo, y - o las demás obligaciones asignadas para el cumplimiento del objeto contractual.
EVIDENCIAS: Las evidencias que se presentaran se enmarcan en la Implementación de Rutas de Atención Integral e intersectorial en torno a las afectaciones en salud mental (incluyendo depresión), conducta suicida, violencias, consumo de SPA y epilepsia con enfoque diferencial y primacía en el restablecimiento de derechos en niños, niñas, adolescentes, mujeres y adultos mayores, en condiciones de normalidad, urgencias, emergencias o desastres.
</t>
  </si>
  <si>
    <t>BP260030871030146</t>
  </si>
  <si>
    <t>$ 15.383.050</t>
  </si>
  <si>
    <t>Realizar proceso de formación académica para 50 profesionales de la salud frente a las urgencias, emergencias y desastres   en salud mental</t>
  </si>
  <si>
    <r>
      <rPr>
        <sz val="10"/>
        <color rgb="FF000000"/>
        <rFont val="Arial"/>
        <family val="2"/>
      </rPr>
      <t xml:space="preserve">.La asignación presupuestal para el año 2025, Se calcula con base a la contratación realizada por el Plan de Salud Pública de Intervenciones colectivas PIC condesarrolladas por la </t>
    </r>
    <r>
      <rPr>
        <b/>
        <sz val="10"/>
        <color rgb="FF000000"/>
        <rFont val="Arial"/>
        <family val="2"/>
      </rPr>
      <t>E.S.E Centro</t>
    </r>
    <r>
      <rPr>
        <sz val="10"/>
        <color rgb="FF000000"/>
        <rFont val="Arial"/>
        <family val="2"/>
      </rPr>
      <t xml:space="preserve"> ,proceso de formación a 60 Personas profesionales del área de urgencias para el desarrollo de capacidades en atención inmediata en salud mental y violencia.
El aporte presupuestal del elemento PEP260054831010104 corresponde a $ 60.000.000 Se da cumplimiento con acciones de PIC </t>
    </r>
  </si>
  <si>
    <t>BP260030871030128</t>
  </si>
  <si>
    <t>$ 15.276.960</t>
  </si>
  <si>
    <t>Realizar actividades de cuidado al cuidador que permita fortalecer la salud mental en el entorno laboral del sector salud.</t>
  </si>
  <si>
    <r>
      <rPr>
        <sz val="10"/>
        <color rgb="FF000000"/>
        <rFont val="Arial"/>
        <family val="2"/>
      </rPr>
      <t xml:space="preserve">La asignación presupuestal para el año 2025, Se calcula con base a la contratación realizada por el Plan de Salud Pública de Intervenciones colectivas PIC condesarrolladas por la </t>
    </r>
    <r>
      <rPr>
        <b/>
        <sz val="10"/>
        <color rgb="FF000000"/>
        <rFont val="Arial"/>
        <family val="2"/>
      </rPr>
      <t>E.S.E Oriente</t>
    </r>
    <r>
      <rPr>
        <sz val="10"/>
        <color rgb="FF000000"/>
        <rFont val="Arial"/>
        <family val="2"/>
      </rPr>
      <t xml:space="preserve"> ,proceso de cuidado al cuidador para fortalecer la salud mental en entorno laboral, con 200 Personas intervenidas
El aporte presupuestal del elemento PEP260054831010103 corresponde a $ 45.000.000 Se da cumplimiento con acciones de PIC </t>
    </r>
  </si>
  <si>
    <r>
      <rPr>
        <sz val="10"/>
        <color rgb="FF000000"/>
        <rFont val="Arial"/>
        <family val="2"/>
      </rPr>
      <t xml:space="preserve">La asignación presupuestal para el año 2025, Se calcula con base a la contratación realizada por el Plan de Salud Pública de Intervenciones colectivas PIC condesarrolladas por la </t>
    </r>
    <r>
      <rPr>
        <b/>
        <sz val="10"/>
        <color rgb="FF000000"/>
        <rFont val="Arial"/>
        <family val="2"/>
      </rPr>
      <t xml:space="preserve">E.S.E Ladera </t>
    </r>
    <r>
      <rPr>
        <sz val="10"/>
        <color rgb="FF000000"/>
        <rFont val="Arial"/>
        <family val="2"/>
      </rPr>
      <t xml:space="preserve">proceso de formación a 50 Profesionales de las áreas de urgencias capacitados en temas de salud mental.
El aporte presupuestal del elemento PEP260054831010104 corresponde a $ 65.000.000 Se da cumplimiento con acciones de PIC </t>
    </r>
  </si>
  <si>
    <t>BP26005071</t>
  </si>
  <si>
    <t>BP260050711010101</t>
  </si>
  <si>
    <t>$ 61.856.986</t>
  </si>
  <si>
    <t>Realizar la elaboración y estandarización de las cajas de herramientas ludicoeducativas que incluyan desarrollos tecnológicos que permitan la difusión e interacción en los diferentes entornos para fortalecer los factores protectores en habilidades para la vida y salud mental.</t>
  </si>
  <si>
    <r>
      <rPr>
        <sz val="10"/>
        <color rgb="FF000000"/>
        <rFont val="Arial"/>
        <family val="2"/>
      </rPr>
      <t xml:space="preserve">La asignación presupuestal para el año 2025, Se calcula con base a la contratación realizada por el Plan de Salud Pública de Intervenciones colectivas PIC condesarrolladas por la </t>
    </r>
    <r>
      <rPr>
        <b/>
        <sz val="10"/>
        <color rgb="FF000000"/>
        <rFont val="Arial"/>
        <family val="2"/>
      </rPr>
      <t>E.S.E Norte</t>
    </r>
    <r>
      <rPr>
        <sz val="10"/>
        <color rgb="FF000000"/>
        <rFont val="Arial"/>
        <family val="2"/>
      </rPr>
      <t xml:space="preserve"> proceso de estandarización de las cajas de herramientas lúdicoeducativas con desarrollo tecnológico de difusión e interacción en los diferentes entornos para el fortalecimiento de   factores protectores en habilidades para la vida y salud mental.
El aporte presupuestal del elemento PEP260054841010101 corresponde a $ 65.000.000 Se da cumplimiento con acciones de PIC </t>
    </r>
  </si>
  <si>
    <t>Fortalecer la difusión de  estrategia de  Información educación y comunicación  que permita conocer la oferta en servicios de  la Red prestadora y acciones en salud mental</t>
  </si>
  <si>
    <t xml:space="preserve">La asignación presupuestal para el año 2025, Se calcula con base a la contratación realizada por el Plan de Salud Pública de Intervenciones colectivas PIC condesarrolladas por la E.S.E Norte proceso de fortalecimiento de difusión de estrategia de Información educación y comunicación que permita conocer la oferta en servicios de la Red prestadora y acciones en salud mental.
El aporte presupuestal del elemento PEP260054841010101 corresponde a $ 35.000.000 Se da cumplimiento con acciones de PIC </t>
  </si>
  <si>
    <r>
      <rPr>
        <sz val="10"/>
        <color rgb="FF000000"/>
        <rFont val="Arial"/>
        <family val="2"/>
      </rPr>
      <t xml:space="preserve">La asignación presupuestal para el año 2025, Se calcula con base a la contratación realizada por el Plan de Salud Pública de Intervenciones colectivas PIC condesarrolladas por la </t>
    </r>
    <r>
      <rPr>
        <b/>
        <sz val="10"/>
        <color rgb="FF000000"/>
        <rFont val="Arial"/>
        <family val="2"/>
      </rPr>
      <t>E.S.E Norte</t>
    </r>
    <r>
      <rPr>
        <sz val="10"/>
        <color rgb="FF000000"/>
        <rFont val="Arial"/>
        <family val="2"/>
      </rPr>
      <t xml:space="preserve"> proceso de fortalecimiento de difusión de estrategia de Información educación y comunicación que permita conocer la oferta en servicios de la Red prestadora y acciones en salud mental.
El aporte presupuestal del elemento PEP260054841010101 corresponde a $ 35.000.000 Se da cumplimiento con acciones de PIC </t>
    </r>
  </si>
  <si>
    <t>BP260054831010102</t>
  </si>
  <si>
    <t>Coordinar acciones de gestión y articulación intersectorial y comunitaria en salud mental, convivencia social y violencias</t>
  </si>
  <si>
    <t>Organizar y ejecutar la movilización de participantes hacia espacios comunitarios, educativos o institucionales para el desarrollo de actividades externas relacionadas con promoción, prevención e intervención en salud mental</t>
  </si>
  <si>
    <r>
      <rPr>
        <sz val="10"/>
        <color rgb="FF000000"/>
        <rFont val="Arial"/>
        <family val="2"/>
      </rPr>
      <t xml:space="preserve">La asignación presupuestal para el año 2025, Se calcula con base a la contratación realizada por el Plan de Salud Pública desarrolladas con la </t>
    </r>
    <r>
      <rPr>
        <b/>
        <sz val="10"/>
        <color rgb="FF000000"/>
        <rFont val="Arial"/>
        <family val="2"/>
      </rPr>
      <t>E.S.E Centro</t>
    </r>
    <r>
      <rPr>
        <sz val="10"/>
        <color rgb="FF000000"/>
        <rFont val="Arial"/>
        <family val="2"/>
      </rPr>
      <t xml:space="preserve"> proceso de fortalecimiento de la linea 106 mediante estrategias comunitarias
El aporte presupuestal del elemento PEP260054831010102 corresponde a $ 10.000.000 Se da cumplimiento con acciones de fortalecimiento</t>
    </r>
  </si>
  <si>
    <t>Fortalecimiento de la Gestión del Riesgo en Salud ante situaciones de Urgencias, Emergencias y Desastres en Santiago de Cali</t>
  </si>
  <si>
    <t xml:space="preserve">El presupuesto para el periodo 2025, corresponde aL talento humano en los puestos de mando unificado </t>
  </si>
  <si>
    <t>Revisar el aporte de acciones de aseguramiento para articulación entre SEM (sistema de emergencias médicas), salud mental línea 106 para el reporte de acciones de la política. Propuesta: cambiar el proyecto de inversión  BP26005462 por el proyecto de salud mental que contrata la línea 106</t>
  </si>
  <si>
    <t>BP-26005439</t>
  </si>
  <si>
    <t>BP260054391020104</t>
  </si>
  <si>
    <t>$ 61.926.014</t>
  </si>
  <si>
    <t>En la formulación de la política pública se vinculó el proyecto de seguimiento a la prestación de servicios de salud de personas pobres sin aseguramiento; sin embargo, a partir de la emisión del Decreto 064 y la resolución 1128 del año 2020 en Colombia no existe la población sin aseguramiento por ende los pagos y la atenciones en salud que se realizan a la población solo corresponden a la población migrante irregular o correspondiente a países fronterizos por tal motivo el proyecto de inversión culminó en el año 2023, se continuará realizando las acciones para dar respuesta al indicador a través del proyecto BP-26005439 "mejoramiento en la cobertura en la prestación de servicios de salud a la población de Santiago de Cali"</t>
  </si>
  <si>
    <t>Fortalecimiento en el desarrollo de capacidades para la promoción de rutas de atención
  integral e integrada para la atención de población con afectaciones de salud mental y
  violencias</t>
  </si>
  <si>
    <t>BP26003087/1/03/01/43</t>
  </si>
  <si>
    <t>Las acciones del indicador se ejecutaron a través del proyecto de inversión BP-26003087   No se asigna presupuesto dado la baja disponibilidad presupuestal por lo que las acciones se desarrollaron mediante gestion</t>
  </si>
  <si>
    <t>Realizar  asistencia técnica en capacitaciones al recurso humano de la red prestadora y en articulación con la red protectora</t>
  </si>
  <si>
    <t>BP-26005484/1/01/01/02</t>
  </si>
  <si>
    <t>Las acciones del indicador se ejecutaron a través del proyecto de inversión BP-26005484   No se asigna presupuesto dado la baja disponibilidad presupuestal.</t>
  </si>
  <si>
    <t>En el año 2024 no se realizaron articulaciones entre la Secretaría de Salud y la Secretaría de Bienestar Social para el desarrollo del programa intersectorial.</t>
  </si>
  <si>
    <t>BP-26005418</t>
  </si>
  <si>
    <t>BP-26005418/1/01/01/12</t>
  </si>
  <si>
    <r>
      <rPr>
        <sz val="10"/>
        <color rgb="FF000000"/>
        <rFont val="Arial"/>
        <family val="2"/>
      </rPr>
      <t xml:space="preserve">.La asignación presupuestal para el año 2025, Se calcula con base a la contratación realizada para operatividad de la Linea 106 con la </t>
    </r>
    <r>
      <rPr>
        <b/>
        <sz val="10"/>
        <color rgb="FF000000"/>
        <rFont val="Arial"/>
        <family val="2"/>
      </rPr>
      <t>E.S.E Centro</t>
    </r>
    <r>
      <rPr>
        <sz val="10"/>
        <color rgb="FF000000"/>
        <rFont val="Arial"/>
        <family val="2"/>
      </rPr>
      <t xml:space="preserve">  como una asignación presupuestal de $ 300.000.000 por 4 meses de funcionamiento en el marco de las  estrategia Entorno a tu salud mental con acciones de difusion.
El aporte presupuestal del elemento PEP260054831010104 corresponde a $ 300.000.000 Se da cumplimiento con acciones de operatividad de la linea de teleorientación 106</t>
    </r>
  </si>
  <si>
    <t>Fortalecimiento en temas de Prevención asociados a la salud mental e identificación de riesgo con enfasis en adicciones no mediadas por sustancias</t>
  </si>
  <si>
    <t>BP260028661010114</t>
  </si>
  <si>
    <t>$ 93.469.750</t>
  </si>
  <si>
    <t>Fortalecimiento en el entorno comunitario por medio de unidad movil que permita acercar la salud mental para deteccion temprana, promoción y prevención y fomentar la inclusion, la equidad y el respeto por los derechos en salud mental.</t>
  </si>
  <si>
    <r>
      <rPr>
        <sz val="10"/>
        <color rgb="FF000000"/>
        <rFont val="Arial"/>
        <family val="2"/>
      </rPr>
      <t xml:space="preserve">.La asignación presupuestal para el año 2025, Se calcula con base a la contratación realizada por el Plan de Salud Pública de Intervenciones colectivas PIC condesarrolladas por la </t>
    </r>
    <r>
      <rPr>
        <b/>
        <sz val="10"/>
        <color rgb="FF000000"/>
        <rFont val="Arial"/>
        <family val="2"/>
      </rPr>
      <t>E.S.E Norte</t>
    </r>
    <r>
      <rPr>
        <sz val="10"/>
        <color rgb="FF000000"/>
        <rFont val="Arial"/>
        <family val="2"/>
      </rPr>
      <t xml:space="preserve">, proceso de Fortalecimiento en el entorno comunitario por medio de unidad movil que permita acercar la salud mental para deteccion temprana, promoción y prevención y fomentar la inclusion, la equidad y el respeto por los derechos en salud mental.
El aporte presupuestal del elemento PEP260054831010105 corresponde a $ 190.308.000 Se da cumplimiento con acciones de PIC </t>
    </r>
  </si>
  <si>
    <t>BP-260054841010103</t>
  </si>
  <si>
    <t>$ 289.662.226</t>
  </si>
  <si>
    <t>Realizar estrategia de identificación y capacitación frente a nuevas formas de adicción, no mediadas por sustancias y sus efectos en la salud mental.</t>
  </si>
  <si>
    <r>
      <rPr>
        <sz val="10"/>
        <color theme="1"/>
        <rFont val="Arial"/>
        <family val="2"/>
      </rPr>
      <t xml:space="preserve">.La asignación presupuestal para el año 2025, Se calcula con base a la contratación realizada por el Plan de Salud Pública de Intervenciones colectivas PIC condesarrolladas por la </t>
    </r>
    <r>
      <rPr>
        <b/>
        <sz val="10"/>
        <color theme="1"/>
        <rFont val="Arial"/>
        <family val="2"/>
      </rPr>
      <t>E.S.E Centro</t>
    </r>
    <r>
      <rPr>
        <sz val="10"/>
        <color theme="1"/>
        <rFont val="Arial"/>
        <family val="2"/>
      </rPr>
      <t xml:space="preserve">, proceso de capacitación frente a nuevas formas de adicción, no mediadas por sustancias y sus efectos en la salud mental, con la implementación de estrategia de identificación de riesgos.
El aporte presupuestal del elemento PEP260054841010103 corresponde a $ 50.000.000 Se da cumplimiento con acciones de PIC </t>
    </r>
  </si>
  <si>
    <t>En la vigencia 2024 se brindó atención a 359 personas en situación de calle cuyos casos fueron reportados a la Secretaría de Bienestar Social. El abordaje se realizó por parte del equipo de Redes de Apoyo del Programa Habitante de la Calle a partir de la orientación y acompañamiento en la activación de rutas de atención, en clave del restablecimiento de derechos.</t>
  </si>
  <si>
    <t>BP-26005418/1/01/01/11
 BP-26005418/1/01/01/02</t>
  </si>
  <si>
    <t>Realizar el despliegue de la campaña "Me voy de rumba, pero no me derrumbo" con puntos que difundan metodología  de las ocho C para la prevención del consumo de alcohol, integrando estrategias lúdico pedagógicas que promuevan la sensibilización,</t>
  </si>
  <si>
    <r>
      <rPr>
        <sz val="10"/>
        <color rgb="FF000000"/>
        <rFont val="Arial"/>
        <family val="2"/>
      </rPr>
      <t xml:space="preserve">.La asignación presupuestal para el año 2025, Se calcula con base a la contratación realizada por el Plan de Salud Pública de Intervenciones colectivas PIC condesarrolladas por la </t>
    </r>
    <r>
      <rPr>
        <b/>
        <sz val="10"/>
        <color rgb="FF000000"/>
        <rFont val="Arial"/>
        <family val="2"/>
      </rPr>
      <t xml:space="preserve">E.S.E Norte, </t>
    </r>
    <r>
      <rPr>
        <sz val="10"/>
        <color rgb="FF000000"/>
        <rFont val="Arial"/>
        <family val="2"/>
      </rPr>
      <t xml:space="preserve">despliege de la campaña me voy de rumba pero no me derrumbo.
El aporte presupuestal del elemento PEP260054831010105 corresponde a $ 100.000.000 Se da cumplimiento con acciones de PIC </t>
    </r>
  </si>
  <si>
    <t>Acciones de fortalecimiento de la estrategia de reducción de riesgos y daños, prevención del uso de drogas y educación sobre uso de otras drogas bajo prácticas de menor riesgo con acciones selectivas para la poblacion identificada. Fortalecimiento y promoción de conductas saludables y gestión del riesgo en salud mental.</t>
  </si>
  <si>
    <t>BP26002866/1/01/01/10</t>
  </si>
  <si>
    <t>$ 157.543.650</t>
  </si>
  <si>
    <t>Realizar socialización  de  la campaña " Me voy de rumba pero no me derrumbo" en los establecimientos nocturnos de las zonas de mayor afluencia de la ciudad, utilizando estrategia de Información Educación y Comunicación.</t>
  </si>
  <si>
    <r>
      <rPr>
        <sz val="10"/>
        <color rgb="FF000000"/>
        <rFont val="Arial"/>
        <family val="2"/>
      </rPr>
      <t xml:space="preserve">.La asignación presupuestal para el año 2025, Se calcula con base a la contratación realizada por el Plan de Salud Pública de Intervenciones colectivas PIC condesarrolladas por la </t>
    </r>
    <r>
      <rPr>
        <b/>
        <sz val="10"/>
        <color rgb="FF000000"/>
        <rFont val="Arial"/>
        <family val="2"/>
      </rPr>
      <t xml:space="preserve">E.S.E Oriente </t>
    </r>
    <r>
      <rPr>
        <sz val="10"/>
        <color rgb="FF000000"/>
        <rFont val="Arial"/>
        <family val="2"/>
      </rPr>
      <t xml:space="preserve">,despliegue de la campaña "Mevoy de rumba pero no me derrumbo"en los puntos emblemáticos de eventos masivos, se debe contar con el material para ser distribuido en los 5 puntos 
El aporte presupuestal del elemento PEP260054841010105 corresponde a $ 100.000.000 Se da cumplimiento con acciones de PIC </t>
    </r>
  </si>
  <si>
    <t>BP26002866/1/01/01/12</t>
  </si>
  <si>
    <t>$ 39.815.492</t>
  </si>
  <si>
    <t>Generar una estrategia que involucre la implementación con el apoyo técnico experto y certificado en el desarrollo de capacidades a los agentes sociales de cambio en el entorno comunitario y la red prestadora.</t>
  </si>
  <si>
    <r>
      <rPr>
        <sz val="10"/>
        <color rgb="FF000000"/>
        <rFont val="Arial"/>
        <family val="2"/>
      </rPr>
      <t>.La asignación presupuestal para el año 2025, Se calcula con base a la contratación realizada por el Plan de Salud Pública de Intervenciones colectivas PIC condesarrolladas por la</t>
    </r>
    <r>
      <rPr>
        <b/>
        <sz val="10"/>
        <color rgb="FF000000"/>
        <rFont val="Arial"/>
        <family val="2"/>
      </rPr>
      <t xml:space="preserve"> E.S.E Oriente</t>
    </r>
    <r>
      <rPr>
        <sz val="10"/>
        <color rgb="FF000000"/>
        <rFont val="Arial"/>
        <family val="2"/>
      </rPr>
      <t xml:space="preserve">, Implementación de un proceso de certificacion a agentes sociales de cambio en temas de salud mental.
El aporte presupuestal del elemento PEP260054831010103 corresponde a $ 62.560.000 Se da cumplimiento con acciones de PIC </t>
    </r>
  </si>
  <si>
    <t>BP26002866/1/01/01/11</t>
  </si>
  <si>
    <t>$ 149.000.000</t>
  </si>
  <si>
    <t>Realizar jornadas de articulación intersectorial en los territorios de identificación de la población inyectora para generar fortalecimiento en los temas de inclusion social.</t>
  </si>
  <si>
    <r>
      <rPr>
        <sz val="10"/>
        <color rgb="FF000000"/>
        <rFont val="Arial"/>
        <family val="2"/>
      </rPr>
      <t>.La asignación presupuestal para el año 2025, Se calcula con base a la contratación realizada por el Plan de Salud Pública de Intervenciones colectivas PIC condesarrolladas por la</t>
    </r>
    <r>
      <rPr>
        <b/>
        <sz val="10"/>
        <color rgb="FF000000"/>
        <rFont val="Arial"/>
        <family val="2"/>
      </rPr>
      <t xml:space="preserve"> E.S.E Ladera</t>
    </r>
    <r>
      <rPr>
        <sz val="10"/>
        <color rgb="FF000000"/>
        <rFont val="Arial"/>
        <family val="2"/>
      </rPr>
      <t xml:space="preserve">, Desarrollo de jornadas intersectoriales en los territorios priorizados.
El aporte presupuestal del elemento PEP260054831010103 corresponde a $ 89.464.730 Se da cumplimiento con acciones de PIC </t>
    </r>
  </si>
  <si>
    <t>BP26002866/1/01/01/13</t>
  </si>
  <si>
    <t>$ 266.136.101</t>
  </si>
  <si>
    <t>BP26002866/1/01/01/14</t>
  </si>
  <si>
    <t>TB</t>
  </si>
  <si>
    <t>BP-26003300</t>
  </si>
  <si>
    <t>BP26003300/1/01/01/15</t>
  </si>
  <si>
    <t>$ 194.516.000</t>
  </si>
  <si>
    <t>BP26002702/1/02/01/05</t>
  </si>
  <si>
    <t>$ 88.000.000</t>
  </si>
  <si>
    <t>BP26003408/1/03/01/12</t>
  </si>
  <si>
    <t>$ 18.474.000</t>
  </si>
  <si>
    <t>BP-26005484/1/01/01/03</t>
  </si>
  <si>
    <t>$ 119.037.613</t>
  </si>
  <si>
    <t>BP-26005483/1/01/01/08</t>
  </si>
  <si>
    <t>$ 3.037.500</t>
  </si>
  <si>
    <t>BP-26005483/1/01/01/05</t>
  </si>
  <si>
    <t>$ 50.965.662</t>
  </si>
  <si>
    <t>BP-26005483/1/01/01/09</t>
  </si>
  <si>
    <t>$ 9.598.392</t>
  </si>
  <si>
    <t>BP-26005483/1/01/01/07</t>
  </si>
  <si>
    <t>$ 241.363.443</t>
  </si>
  <si>
    <t>BP-26005483/1/01/01/04</t>
  </si>
  <si>
    <t>$ 11.400.000</t>
  </si>
  <si>
    <t>BP260054481010110</t>
  </si>
  <si>
    <t>$ 50.665.435</t>
  </si>
  <si>
    <t>Fortalecimiento con capacitación sobre salud mental con énfasis en el abordaje del consumo de Sustancias Psicoactivas que incluye temas como : fenómenos asociados al uso de SPA, tales como la tolerancia, la abstinencia, las intoxicaciones y las sobredosis, manejo de la abstinencia y la ansiedad derivada del uso de SPA, diseño de estrategias de prevención y de reducción de riesgos y daños asociados al uso de SPA basadas en la evidencia.</t>
  </si>
  <si>
    <t>BP26002866/1/02/01/09</t>
  </si>
  <si>
    <t>$ 111.600.401</t>
  </si>
  <si>
    <t>Realizar procesos de fortalecimiento en desarrollo de capacidades, estrategias de información educación y comunicación que se generen en el desarrollo de la justicia restaurativa, seguimiento a la atención integral  en la  comunidad del sistema de responsabilidad penal adolescente (SRPA) en salud mental, con énfasis en abordaje del consumo de sustancias psicoactivas y reducción de riesgos y daños</t>
  </si>
  <si>
    <r>
      <rPr>
        <sz val="10"/>
        <color theme="1"/>
        <rFont val="Arial"/>
        <family val="2"/>
      </rPr>
      <t xml:space="preserve">.La asignación presupuestal para el año 2025, Se calcula con base a la contratación realizada por el Plan de Salud Pública de Intervenciones colectivas PIC condesarrolladas por la </t>
    </r>
    <r>
      <rPr>
        <b/>
        <sz val="10"/>
        <color theme="1"/>
        <rFont val="Arial"/>
        <family val="2"/>
      </rPr>
      <t>E.S.E Norte</t>
    </r>
    <r>
      <rPr>
        <sz val="10"/>
        <color theme="1"/>
        <rFont val="Arial"/>
        <family val="2"/>
      </rPr>
      <t xml:space="preserve">, procesos de fortalecimiento en desarrollo de capacidades, estrategias de información educación y comunicación en el desarrollo de la justicia restaurativa, seguimiento a la atención integral en la comunidad del sistema de responsabilidad penal adolescente (SRPA) en salud mental, con énfasis en abordaje del consumo de sustancias psicoactivas y reducción de riesgos y daños.
El aporte presupuestal del elemento PEP260054841010102 corresponde a $ 30.000.000 Se da cumplimiento con acciones de PIC </t>
    </r>
  </si>
  <si>
    <t xml:space="preserve">Implementar acciones que contribuyan a la rehabilitación integral y la inclusión social de la población con afectaciones de salud mental y victimas de violencias
</t>
  </si>
  <si>
    <t>Diseñar y ejecutar estrategias de intervención psicosocial  en salud mental a los  ciudadanos habitantes de/en calle</t>
  </si>
  <si>
    <r>
      <rPr>
        <sz val="10"/>
        <color rgb="FF000000"/>
        <rFont val="Arial"/>
        <family val="2"/>
      </rPr>
      <t xml:space="preserve">.La asignación presupuestal para el año 2025, Se calcula con base a la contratación realizada por el Plan de Salud Pública de Intervenciones colectivas PIC condesarrolladas por la </t>
    </r>
    <r>
      <rPr>
        <b/>
        <sz val="10"/>
        <color rgb="FF000000"/>
        <rFont val="Arial"/>
        <family val="2"/>
      </rPr>
      <t>E.S.E Centro</t>
    </r>
    <r>
      <rPr>
        <sz val="10"/>
        <color rgb="FF000000"/>
        <rFont val="Arial"/>
        <family val="2"/>
      </rPr>
      <t xml:space="preserve">, Realizar estrategia de intervención psicosocial en salud mental desarrollada a los ciudadanos habitantes de/en Calle
El aporte presupuestal del elemento PEPBP260054831010103 corresponde a $ 12.000.000 </t>
    </r>
  </si>
  <si>
    <t>Acciones orientadas al fortalecimiento de las acciones preventivas que contribuyen a mitigar los riesgos en salud mental</t>
  </si>
  <si>
    <t>$ 40.000.000</t>
  </si>
  <si>
    <t>Diseñar e implementar una campaña itinerante, ludicoeducativa con estrategia de información educación y comunicación para el reconocimiento de los factores protectores de la salud mental holística, incluye la  difusión  de la política publica de salud mental y la prevención del consumo de sustancias psicoactivas en los diferentes entornos y cursos de vida.</t>
  </si>
  <si>
    <r>
      <rPr>
        <sz val="10"/>
        <color theme="1"/>
        <rFont val="Arial"/>
        <family val="2"/>
      </rPr>
      <t xml:space="preserve">.La asignación presupuestal para el año 2025, Se calcula con base a la contratación realizada por el Plan de Salud Pública de Intervenciones colectivas PIC condesarrolladas por la </t>
    </r>
    <r>
      <rPr>
        <b/>
        <sz val="10"/>
        <color theme="1"/>
        <rFont val="Arial"/>
        <family val="2"/>
      </rPr>
      <t>E.S.E Oriente</t>
    </r>
    <r>
      <rPr>
        <sz val="10"/>
        <color theme="1"/>
        <rFont val="Arial"/>
        <family val="2"/>
      </rPr>
      <t xml:space="preserve">, Desarrollo de campañas itinerantes, lúdicoeducativa con estrategia de información educación y comunicación para el reconocimiento de los factores protectores de la salud mental holística, con difusión de la política pública de salud mental y la prevención del consumo de sustancias psicoactivas en los diferentes entornos y cursos de vida..
El aporte presupuestal del elemento PEPBP260054841010101 corresponde a  $ 120.000.000 Se da cumplimiento con acciones de PIC </t>
    </r>
  </si>
  <si>
    <t>BP26005417</t>
  </si>
  <si>
    <t>BP-26005417/1/01/01/06</t>
  </si>
  <si>
    <t>Acciones de articulación para el fortalecimiento de estrategias de inclusión para personas con afectaciones por consumo de spa</t>
  </si>
  <si>
    <t>$ 34.855.261</t>
  </si>
  <si>
    <t>BP260054841010105</t>
  </si>
  <si>
    <t>Desarrollar estrategias de articulación para el fomento económico incluyente de personas en condición de vulnerabilidad por afectaciones en salud mental, contribuyendo a la trasformación social.</t>
  </si>
  <si>
    <t>Se realizó consolidación de reportes y atención a casos situaciones tipo II y tipo III en SUICE y en la matriz alterna, además de la implementacion de talleres de promoción y prevención donde se realizaron jornadas de intervencion a 572 estudiantes, 280 familias y 226 docentes y directivos docentes.</t>
  </si>
  <si>
    <t>BP26002703</t>
  </si>
  <si>
    <t>BP260027031010110</t>
  </si>
  <si>
    <t>Realizar acciones de fortalecimiento en la estrategia pasaje a la palabra para la prevención del suicidio y los intentos de suicidio.</t>
  </si>
  <si>
    <r>
      <rPr>
        <sz val="10"/>
        <color rgb="FF000000"/>
        <rFont val="Arial"/>
        <family val="2"/>
      </rPr>
      <t>.La asignación presupuestal para el año 2025, Se calcula con base a la contratación realizada por el Plan de Salud Pública de Intervenciones colectivas PIC condesarrolladas por la</t>
    </r>
    <r>
      <rPr>
        <sz val="10"/>
        <color rgb="FF000000"/>
        <rFont val="Arial"/>
        <family val="2"/>
      </rPr>
      <t xml:space="preserve"> </t>
    </r>
    <r>
      <rPr>
        <b/>
        <sz val="10"/>
        <color rgb="FF000000"/>
        <rFont val="Arial"/>
        <family val="2"/>
      </rPr>
      <t>E.S.E Norte</t>
    </r>
    <r>
      <rPr>
        <sz val="10"/>
        <color rgb="FF000000"/>
        <rFont val="Arial"/>
        <family val="2"/>
      </rPr>
      <t xml:space="preserve">, Un (1) proceso de fortalecimiento en la estrategia pasaje a la palabra para la prevención del suicidio y los intentos de suicidio.
El aporte presupuestal del elemento PEP260054831010103 corresponde a $ 30.000.000 Se da cumplimiento con acciones de PIC </t>
    </r>
  </si>
  <si>
    <t>Realizar articulación y formación en las instituciones de educación superior que permitan la  implementación de las Zonas de Orientación Universitarias</t>
  </si>
  <si>
    <t>Acciones para el fortalecimiento de estrategias IEC para la inclusión en poblaciones especiales</t>
  </si>
  <si>
    <t>BP26003087/1/03/01/06</t>
  </si>
  <si>
    <t>A Diciembre de 2024 , se continuará dando respuesta al indicador con el nuevo proyecto de inversión BP-26003087. Las acciones se desarrollan por gestion</t>
  </si>
  <si>
    <t>BP-26005483/1/01/01/06</t>
  </si>
  <si>
    <t>A Diciembre de 2024 , se continuará dando respuesta al indicador con el nuevo proyecto de inversión BP-26005483. Las acciones se desarrollan por gestion</t>
  </si>
  <si>
    <t>Realizar encuentros de articulación entre la atención primaria en salud y los demás sectores que garantizan la atención integral en salud mental</t>
  </si>
  <si>
    <r>
      <rPr>
        <sz val="10"/>
        <color rgb="FF000000"/>
        <rFont val="Arial"/>
        <family val="2"/>
      </rPr>
      <t>.La asignación presupuestal para el año 2025, Se calcula con base a la contratación realizada por el Plan de Salud Pública de Intervenciones colectivas PIC condesarrolladas por la</t>
    </r>
    <r>
      <rPr>
        <b/>
        <sz val="10"/>
        <color rgb="FF000000"/>
        <rFont val="Arial"/>
        <family val="2"/>
      </rPr>
      <t xml:space="preserve"> E.S.E Centro, </t>
    </r>
    <r>
      <rPr>
        <sz val="10"/>
        <color rgb="FF000000"/>
        <rFont val="Arial"/>
        <family val="2"/>
      </rPr>
      <t xml:space="preserve">Un (1) proceso de plan de acción de mesas técnicas intersectoriales para disminuir las barreras de atención de la población habitante de y en calle
El aporte presupuestal del elemento PEP260054831010104 corresponde a $ 60.000.000 Se da cumplimiento con acciones de PIC </t>
    </r>
  </si>
  <si>
    <t>Realizar un encuentro movilizador artístico  de ciudad en la prevención de las  violencias basadas en  género con enfoque diferencial ( población LGTBIQ+).</t>
  </si>
  <si>
    <r>
      <rPr>
        <sz val="10"/>
        <color rgb="FF000000"/>
        <rFont val="Arial"/>
        <family val="2"/>
      </rPr>
      <t>.La asignación presupuestal para el año 2025, Se calcula con base a la contratación realizada por el Plan de Salud Pública de Intervenciones colectivas PIC condesarrolladas por la</t>
    </r>
    <r>
      <rPr>
        <b/>
        <sz val="10"/>
        <color rgb="FF000000"/>
        <rFont val="Arial"/>
        <family val="2"/>
      </rPr>
      <t xml:space="preserve"> E.S.E Centro, </t>
    </r>
    <r>
      <rPr>
        <sz val="10"/>
        <color rgb="FF000000"/>
        <rFont val="Arial"/>
        <family val="2"/>
      </rPr>
      <t xml:space="preserve">evento movilizador en prevención de violencias basadas en género con enfoque diferencial para 150 personas intervenidas
El aporte presupuestal del elemento PEP260054831010105 corresponde a $ 30.000.000 Se da cumplimiento con acciones de PIC </t>
    </r>
  </si>
  <si>
    <t>Acciones de articulación para el implementación y cumplimiento de las acciones derivadas de la Política Distrital de Salud Mental</t>
  </si>
  <si>
    <t>BP26003087/1/02/01/43</t>
  </si>
  <si>
    <t>$ 60.503.000</t>
  </si>
  <si>
    <t>Realizar fortalecimiento a las acciones del comité interinstitucional consultivo  para la prevención de la violencia sexual y atención integral de los niños, niñas y adolescentes victimas del abuso sexual.</t>
  </si>
  <si>
    <r>
      <rPr>
        <sz val="10"/>
        <color rgb="FF000000"/>
        <rFont val="Arial"/>
        <family val="2"/>
      </rPr>
      <t>La asignación presupuestal para el año 2025, Se calcula con base a la contratación realizada por el Plan de Salud Pública de Intervenciones colectivas PIC condesarrolladas por la</t>
    </r>
    <r>
      <rPr>
        <b/>
        <sz val="10"/>
        <color rgb="FF000000"/>
        <rFont val="Arial"/>
        <family val="2"/>
      </rPr>
      <t xml:space="preserve"> E.S.E Oriente</t>
    </r>
    <r>
      <rPr>
        <sz val="10"/>
        <color rgb="FF000000"/>
        <rFont val="Arial"/>
        <family val="2"/>
      </rPr>
      <t xml:space="preserve">, proceso de fortalecimiento a las acciones del comité interinstitucional consultivo, de acuerdo con las características y especificaciones técnicas de la ejecución de las actividades .
El aporte presupuestal del elemento PEP260054831010105 corresponde a $ 50.000.000 Se da cumplimiento con acciones de PIC </t>
    </r>
  </si>
  <si>
    <t>BP-26005483/1/01/01/13</t>
  </si>
  <si>
    <t>$ 5.571.327</t>
  </si>
  <si>
    <t>En , se han desarrollado 84 visitas de inspección y vigilancia en los componentes mencionados anteriormente, logrando identificar desviaciones enmarcadas en el cumplimiento de lo 9 pasos de la ruta crítica para la implementación del PAMEC, reporte inoportuno en reporte de indicadores de calidad, y fallas en las estrategias de seguridad del paciente. de otra parte, En 2024, el equipo de auditoría a las EPS de Cali completó 14 auditorías, cumpliendo con los plazos establecidos por la Superintendencia Nacional de Salud (Supersalud). Estas auditorías incluyeron EPS habilitadas como SURA, Compensar, Sanitas, Salud Total, entre otras, y se enfocaron en evaluar el cumplimiento de los estándares de calidad en la prestación de servicios de salud.</t>
  </si>
  <si>
    <t>BP-26002937</t>
  </si>
  <si>
    <t>BP260029371010107</t>
  </si>
  <si>
    <t>$ 115.269.000</t>
  </si>
  <si>
    <t xml:space="preserve">La asignación presupuestal para el año 2025 se calcula con base a talento humano equivalente al valor del contrato de un profesional. El costo de: 1 profesional especializado con honorarios de $ 6.007.000 por 7 meses aportando 4 actividades por un valor de $ 1.501.750 para un total de $ 42.049.000 ( ELIZABETH OROBIO),  
 1 profesional con honorarios de $ 4.620.000 por 8 meses aportando 2 actividades por un valor de $1.155.000 para un total  de $ 18.480.000 ( SANDRA CARVAJAL) 
 1 Tecnico con honorarios de $ 3.414.000 por 12 meses aportando 4 actividades por un valor de $ 853.500 para un total de $ 40.968.000 (JUAN SEBASTIAN SALAS) para apoyar las acciones de planeacion de las estrategias de salud mental.
El aporte presupuestal del elemento PEP260054831010112 corresponde a $ 101.497.000 -   Se da cumplimiento con acciones de talento humano
JUAN SEBASTIAN SALAS
ACTIVIDADES
1. Dar soporte a la gestión de la información a través de la gestión y las actividades que se deriven de los procesos de supervisión de contratos a prestadores de servicios y proveedores de los proyectos de salud mental y bienestar social.
2. Apoyar el proceso de contratación y seguimiento a la ejecución contractual de los prestadores y proveedores de los proyectos de salud mental, así como efectuar radicación de cuentas, registro y seguimiento
3. Participar en las reuniones, jornadas o eventos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4.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EVIDENCIAS: Las evidencias que se presentaran se enmarcan en acompañamiento a los Procesos  de inspección y vigilancia frente a la gestión del riesgo y la atención en salud mental.
SANDRA CARVAJAL
ACTIVIDADES
3. Participar en las reuniones, jornadas, eventos y acciones de articulación intersectorial convocados por el programa de salud pública y demás espacios solicitados en el marco de la estrategia de seguimiento, fortalecimiento técnico.
4. Validación de los procesos territoriales desarrollados; así como asistir activamente a los llamados de los diferentes eventos en territorio, cuando sea requerido por el organismo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EVIDENCIAS: Las evidencias que se presentaran se enmarcan en acompañamiento a los Procesos  de inspección y vigilancia frente a la gestión del riesgo y la atención en salud mental.
ELIZABETH OROBIO
ACTIVIDADES
1. Realizar la planificación, formulación, contratación , seguimiento de los proyectos participativos para la atención integral e integrada en el modelo comunitario de salud mental y convivencia social.
2.Realizar planes de trabajo para el seguimiento de los diferentes reportes de las políticas públicas que se ejecutan en el marco de los proyectos del subgrupo de salud mental
3.Participar en las reuniones, jornadas o eventos convocados por el programa de salud pública y demás espacios solicitados en el marco de la estrategia de seguimiento, articulación comunitaria, fortalecimiento técnico y validación de los procesos territoriales desarrollados; así como asistir activamente a los llamados de los diferentes eventos en territorio, cuando sea requerido por el organismo
4.Participar en el desarrollo de los procedimientos del subgrupo de salud mental y bienestar social, que hace parte de la gestión programática, política de Salud mental y de calidad para el mejoramiento continuo, y/o las demás bligaciones asignadas para el cumplimiento del objeto contractual.
.EVIDENCIAS: Las evidencias que se presentaran se enmarcan en acompañamiento a los Procesos  de inspección y vigilancia frente a la gestión del riesgo y la atención en salud mental.
</t>
  </si>
  <si>
    <t>BP260029371010108</t>
  </si>
  <si>
    <t>$ 111.727.187</t>
  </si>
  <si>
    <t xml:space="preserve">La asignación presupuestal para el año 2025 se calcula con base a talento humano equivalente al valor del contrato de un profesional. El costo de: 1 profesional con honorarios de $ 4.620.000 por 6 meses aportando 2 actividades por un valor de 1.155.000 para un total de $ 13.860.000 ( MONICA QUIÑONES)
 .
El aporte presupuestal del elemento PEP260054831010110 corresponde a $ 13.860.000  Se da cumplimiento con acciones de talento humano
MONICA QUIÑONES
ACTIVIDADES
3. Participar en las reuniones, jornadas, eventos y acciones de articulación intersectorial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4.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EVIDENCIAS: Las evidencias que se presentaran se enmarcan en acompañamiento a los Procesos  de inspección y vigilancia frente a la gestión del riesgo y la atención en salud mental.
</t>
  </si>
  <si>
    <t>BP-26005323</t>
  </si>
  <si>
    <t>$ 189.632.000</t>
  </si>
  <si>
    <t>La asignación presupuestal para el año 2025 se calcula con base a talento humano que corresponde al equipo de auditoría de la subsecretaría de protección de la salud y prestación de servicios. Este equipo multidisciplinario realiza acciones de auditoria y asistencia técnica a las Instituciones Prestadoras de Servicios de Salud (IPS)</t>
  </si>
  <si>
    <t>BP260053231010116</t>
  </si>
  <si>
    <t>$ 142.024.000</t>
  </si>
  <si>
    <t>La asignación presupuestal para el año 2025 se calcula con base a talento humano que corresponde al equipo de auditoría de la subsecretaría de protección de la salud y prestación de servicios. Este equipo multidisciplinario realiza acciones de auditoria y asistencia técnica a las Entidades Promotoras de Servicios de Salud (EPS)</t>
  </si>
  <si>
    <t>Las acciones del indicador se ejecutaron a través del proyecto de inversión BP- 26003041, mediante el elemento PEP BP-26003041/1/01/01/13, donde se asignó el presupuesto del año 2024;  Se da cumplimento al Plan financiero y Plan de acción de la Política Pública en este indicador.</t>
  </si>
  <si>
    <t>La asignación presupuestal para el año 2025 se calcula con base a talento humano del Servicio de Atención a la Comunidad SAC de la subsecretraía de protección de la salud y prestación de servicios. Este equipo multidisciplinario participa en la generación de mecanismos de control social en salud mental con redes, organizaciones, asociaciones de usuarios y comunidad en general.</t>
  </si>
  <si>
    <t xml:space="preserve">La asignación presupuestal para el año 2025 se calcula con base a talento humano equivalente al valor del contrato de un profesional, con honorarios de $ 3.795.000 por 8 meses aportando 4 actividades por un valor de $ 948.750 para un total de $30.360..000 ( MARICELA VALENCIA)
 El aporte presupuestal del elemento PEP260054831010112 corresponde a $ 30.360.000  Se da cumplimiento con acciones de talento humanoo 
MARICELA VALENCIA
ACTIVIDADES
1. Realizar apoyo a la planificación, formulación, contratación y seguimiento de los proyectos en la atención integral e integrada en el modelo comunitario de salud mental y bienestar social
2. Realizar levantamiento, recopilación, reporte y seguimiento de información de plan de trabajo, plan de acción, gestión documental, gestión archivo y lo requerido desde planeación y las diferentes políticas a nivel distrital para los diferentes proyectos del subgrupo de salud mental y bienestar social.
3. Participar en las reuniones, jornadas o eventos convocados por el programa de salud pública y demás espacios solicitados en el marco de la estrategia de seguimiento, articulación comunitaria, fortalecimiento técnico y validación de los procesos territoriales desarrollados; así como asistir activamente a los llamados de los diferentes eventos en territorio, cuando sea requerido por el organismo
4.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EVIDENCIAS: Las evidencias que se presentaran se enmarcan en Generar mecanismos de control social en salud mental con redes, organizaciones, asociaciones de usuarios y comunidad en general.
</t>
  </si>
  <si>
    <t>El 11 de diciembre se realizó el Encuentro de Observatorios de Santiago de Cali, con la participación de los Observatorios de: Políticas Sociales, Salud Pública, Deporte y Recreación, Hacienda y Seguridad y Justicia. Cada uno presentó sus productos en el año 2024 y discutió sus retos y oportunidades para el 2025. Este evento constituyó articulación entre Salud, Bienestar Social, Deporte, Seguridad y Justicia y otros observatorios de la ciudad.</t>
  </si>
  <si>
    <t>BP26005421</t>
  </si>
  <si>
    <t>BP-26005421/1/01/01/18</t>
  </si>
  <si>
    <t>$ 50.249.000</t>
  </si>
  <si>
    <r>
      <rPr>
        <b/>
        <sz val="10"/>
        <color rgb="FF000000"/>
        <rFont val="Arial"/>
        <family val="2"/>
      </rPr>
      <t xml:space="preserve">Profesional 1. </t>
    </r>
    <r>
      <rPr>
        <sz val="10"/>
        <color rgb="FF000000"/>
        <rFont val="Arial"/>
        <family val="2"/>
      </rPr>
      <t>La asignación presupuestal para el año 2025 se calcula con base a talento humano equivalente al valor de tres actividades del contrato de un profesional, esta actividad asociada a las acciones de la política pública.
Valor contrato $6.007.000 tiene contratadas 8 actividades, cada actividad tiene un costo de $750.875 y 3 contribuyen a lograr el producto de este idnicador que es el tablero de indicadores de salud mental, por 12 meses para desarrollar las acciones del indicador equivale a un total de $27.031.500, contrato de</t>
    </r>
    <r>
      <rPr>
        <b/>
        <sz val="10"/>
        <color rgb="FF000000"/>
        <rFont val="Arial"/>
        <family val="2"/>
      </rPr>
      <t xml:space="preserve"> José Gravin Fernández</t>
    </r>
    <r>
      <rPr>
        <sz val="10"/>
        <color rgb="FF000000"/>
        <rFont val="Arial"/>
        <family val="2"/>
      </rPr>
      <t xml:space="preserve">. Las evidencias están asociadas con tres actividades que son: 1.Realizar la recepción, revisión, depuración y análisis de la base SIVIGILA y RUAF-ND de EISP asignados para   monitorear la calidad del dato, los comportamientos inesperados, zonas críticas, características poblacionales  e identificar  el cumplimiento e la  notificación y ajuste de casos de los EISP por UPGD y/o EAPB acorde con los lineamientos y protocolos del INS.
2.Seguimiento a la notificación de los casos y reporte a indicadores
3. Realizar la divulgación de la información y comunicación del riesgo de los EISP asignados según guía de escritura establecida. 
En una cuarta actividad que es 4. Participar en la implementación y desarrollo del sistema según los instructivos y lineamientos del INS de gestión de riesgo: atender e investigar brotes o situaciones en salud de acuerdo a la programación del turno de ERI , Sala de análisis del riesgo SAR y gestión de brotes, alerta y epidemias de ser requerido.  Actividad con la cual aporta durante tres meses, valor de la actividad es $750.875, para un total de Más $2.252.625.
El aporte total desde estd contratista es de:$29.284.125. 
</t>
    </r>
    <r>
      <rPr>
        <b/>
        <sz val="10"/>
        <color rgb="FF000000"/>
        <rFont val="Arial"/>
        <family val="2"/>
      </rPr>
      <t xml:space="preserve">Profesional 2. </t>
    </r>
    <r>
      <rPr>
        <sz val="10"/>
        <color rgb="FF000000"/>
        <rFont val="Arial"/>
        <family val="2"/>
      </rPr>
      <t xml:space="preserve">La asignación presupuestal para el año 2025 se calcula con base a talento humano equivalente al valor de tres actividades del contrato de un profesional, esta actividad asociada a las acciones de la política pública.
Valor contrato $6.007.000 tiene contratadas 8 actividades, cada actividad tiene un costo de $750.875 y 3 contribuyen a lograr el producto de este idnicador que es el tablero de indicadores de salud mental, por 12 meses para desarrollar las acciones del indicador equivale a un total de $27.031.500, contrato de </t>
    </r>
    <r>
      <rPr>
        <b/>
        <sz val="10"/>
        <color rgb="FF000000"/>
        <rFont val="Arial"/>
        <family val="2"/>
      </rPr>
      <t>Gladys Eneida Pérez Arizabaleta</t>
    </r>
    <r>
      <rPr>
        <sz val="10"/>
        <color rgb="FF000000"/>
        <rFont val="Arial"/>
        <family val="2"/>
      </rPr>
      <t xml:space="preserve">. Las evidencias están asociadas con tres actividades que son: 1.Realizar la recepción, revisión, depuración y análisis de la base SIVIGILA y RUAF-ND de EISP asignados para   monitorear la calidad del dato, los comportamientos inesperados, zonas críticas, características poblacionales  e identificar  el cumplimiento e la  notificación y ajuste de casos de los EISP por UPGD y/o EAPB acorde con los lineamientos y protocolos del INS.
2.Seguimiento a la notificación de los casos y reporte a indicadores
3. Realizar la divulgación de la información y comunicación del riesgo de los EISP asignados según guía de escritura establecida.
</t>
    </r>
    <r>
      <rPr>
        <b/>
        <sz val="10"/>
        <color rgb="FF000000"/>
        <rFont val="Arial"/>
        <family val="2"/>
      </rPr>
      <t>El aporte presupuestal el elemento PEP 260054471020113 es de $ 56.118.480</t>
    </r>
    <r>
      <rPr>
        <sz val="10"/>
        <color rgb="FF000000"/>
        <rFont val="Arial"/>
        <family val="2"/>
      </rPr>
      <t xml:space="preserve">
</t>
    </r>
  </si>
  <si>
    <t xml:space="preserve"> José Gravin Fernández</t>
  </si>
  <si>
    <t xml:space="preserve">El producto correpsonde al tablero consolidado de eventos de salud mental </t>
  </si>
  <si>
    <t xml:space="preserve">
BP260054471020110</t>
  </si>
  <si>
    <r>
      <rPr>
        <sz val="10"/>
        <color rgb="FF000000"/>
        <rFont val="Arial"/>
        <family val="2"/>
      </rPr>
      <t xml:space="preserve">La parte restante de asignación presupuestal corresponde a talento humano equivalente al valor de  actividades del contrato de un profesional, esta actividad asociada a las acciones de la política pública.
Valor contrato $6.007.000 tiene contratadas 4 actividades, cada actividad tiene un costo de $1.501.750 y 2 contribuyen a lograr el producto de este indicador que es el tablero de indicadores de salud mental, por 12 meses para desarrollar las acciones del indicador equivale a un total de $36.042.000, contrato de </t>
    </r>
    <r>
      <rPr>
        <b/>
        <sz val="10"/>
        <color rgb="FF000000"/>
        <rFont val="Arial"/>
        <family val="2"/>
      </rPr>
      <t>Gissel Andrea Guzmán Escarria</t>
    </r>
    <r>
      <rPr>
        <sz val="10"/>
        <color rgb="FF000000"/>
        <rFont val="Arial"/>
        <family val="2"/>
      </rPr>
      <t xml:space="preserve">. Las evidencias están asociadas con dos actividades que son: 1. Realizar la georreferenciación y análisis espacial del comportamiento sociodemográfico y  epidemiológico de los casos de los EISP regulares priorizados según el comportamiento epidemiológico en la Entidad territorial. 
2. Realizar apoyo al equipo de vigilancia y demografia en salud pública en la elaboración de tableros de control y análisis espacial de los datos procesados por el equipo de vigilancia y demografía en salud pública.    
El aporte presupuestal el elemento PEP 260054471020110 es de $ 36.042.000.
</t>
    </r>
  </si>
  <si>
    <t>Gissel Andrea Guzmán Escarria</t>
  </si>
  <si>
    <r>
      <rPr>
        <sz val="10"/>
        <color rgb="FF000000"/>
        <rFont val="Arial"/>
        <family val="2"/>
      </rPr>
      <t xml:space="preserve">En mesa de trabajo del 8 de julio de 2025 se estableció que las evidencias para el indicador " Procesos de gestión del conocimiento en salud mental en articulación con el Observatorio de Salud Mental, desarrollados" para el primer semestre de 2025 serán: 
</t>
    </r>
    <r>
      <rPr>
        <b/>
        <sz val="10"/>
        <color rgb="FF000000"/>
        <rFont val="Arial"/>
        <family val="2"/>
      </rPr>
      <t>Desde el observatorio de salud en el grupo de vigilancia epidemiológica:</t>
    </r>
    <r>
      <rPr>
        <sz val="10"/>
        <color rgb="FF000000"/>
        <rFont val="Arial"/>
        <family val="2"/>
      </rPr>
      <t xml:space="preserve"> PDF del tablero  que consolidado los eventos de salud mental. Las evidencias asociadas a obligaciones contractuales deben estar cargadas con oportunidad en el Drive de Políticas Públicas y en Secop II por parte del contratista. 
Para este indicador se cuenta con una asignación presupuestal de $63.073.500, lo requerido para el año 2025 y definido en el plan de acción de la política pública es de $92.160.480. Anthony Garcés revisará la disponibilidad presupuestal para asignar talento humano por $29.086.980 con acciones asociadas con la política pública, con el fin de dar cumplimiento al compromiso presupuestal del 2025 con este indicador de la política pública de salud mental .  </t>
    </r>
  </si>
  <si>
    <t>Salud Mental</t>
  </si>
  <si>
    <t>NO SE ASIGNA PRESUPUESTO ADO QUE ESTAS ACCIONES SE CUMPLEN ATRAVES DE GRUPO DE VIGILANCIA</t>
  </si>
  <si>
    <t>Carolina Restrepo
Jose David Meza</t>
  </si>
  <si>
    <t>Carolina Restrepo Guevara
José David Meza Mideros</t>
  </si>
  <si>
    <t xml:space="preserve">
Claudia Pineda</t>
  </si>
  <si>
    <t>Francia Elena Torres Solarte
Diana Guerrero
Yuby Mapayo Silva</t>
  </si>
  <si>
    <t>Claudia Nathaly Rojas Zuñiga
Diana María Sierra Aponte</t>
  </si>
  <si>
    <t>Durante el periodo de enero a junio de 2025 se han realizado tres asistencias técnicas, lo que equivale al 7,5%,  para la implementacion de adecuaciones socioculturales  y el fortalecimiento de la capacidad instalada en la prestacion de servicios de salud integral a personas mayores</t>
  </si>
  <si>
    <t>Para el primer semestre del 2025 se realizó la concertación con la mesa de los ocho (8) cabildos y un resguardo (Cabildo Indígena NuPachik Chak De Santiago De Cali; Cabildo Indígena; Nasa Distrito Especial Santiago de Cali; Cabildo Indígena Yanacona De Santiago De Cali; Cabildo Indígena Inga De Santiago De Cali; Cabildo indígena Kichwa de Santiago de Cali; Resguardo Indígena Kofan de Santiago de Cali; Cabildo Indígena Nasa Ukawe ́Sx Tha ́ Contexto Rural; Cabildo Eperara Siapidaara del Pacifico Sur; Cabildo Dxi ́J Pha ́Dena “Abriendo Caminos” De Pance Santiago De Cali).  En el marco del proyecto con comunidades indígenas se programaron tres mesas técnicas en salud de las cuales ya se ha avanzado en 1 mesa en la cual se incluyen temas de: o Armonización: con el objetivo de restablecer el equilibrio y la armonía dentro de la comunidad y con la naturaleza, manteniendo la conexión interinstitucional y buscar el buen vivir de la población o Acciones para la implantación de la medicina ancestral en la Ciudad de Cali: se han establecido cinco líneas de acción para la implementación de un modelo de salud indígena para la ciudad de Cali, las cuales son: revitalización de la medicina propia, soberanía alimentaria, medio ambiente, articulación con medicina occidental y línea organizativa. o Socialización de la resolución 3280/2018 y la construcción de estrategias para la adaptabilidad de la medicina ancestral a esta resolución. o Socialización del Plan decenal de Salud pública. o Ruta materno perinatal y ruta de promoción y mantenimiento de la salud. o Revisión del estado de afiliación de la población indígena. Estas mesas técnicas de salud permiten concertar y armonizar rutas con enfoque diferencial permitiendo realizar ajustes razonables para la atención a poblaciones indígenas, reduciendo las barreras a los servicios de salud.</t>
  </si>
  <si>
    <t xml:space="preserve">Para la vigencia 2025, se cuenta con la misma base de datos de 3658 recicladores de oficio, de los cuales 3252 se encuentran activos en las diferentes  EAPB. De los 3658 activos en las diferentes organizaciones de recicladores de oficio, se encuentran 2598 afiliados al régimen subsidiado y 654 al régimen contributivo, es decir el 95% se encuentran asegurados (3491); 127 reportan fallecidos, 106 sin afiliación o en estado retirado o desafiliado y 167 registros no cuentan con datos para proceso de validación.
De los 106 casos reportados en el cruce como SIN ASEGURAMIENTO en el sistema, se verifico información de contacto para adelantar gestión de afiliación de oficio por parte del equipo de Promoción de la Afiliación, de los cuales solo 20 casos cuentan con número telefónico; Se asume la información para la gestión de los casos a través de llamadas telefónicas donde se pueda verificar la información de identificación o datos para tramitar afiliación de oficio.
</t>
  </si>
  <si>
    <t>Al mes de junio de 2025 el indicador no tiene avance en la ejecución fisica dado el proceso de contratación del plan de intervenciones Colectivas - P.I.C que se desarrolla con las Empresas sociales del Estado - E.S.E quienes a su vez movilizan las acciones en los territorios priorizados. 
Al mes de junio de 2025 se desarrollo proceso de articulación intersectorial con Recreavalle, Copaco comuna 15 y comuna 21 con el objetivo de socializar y orientar las actividades propuestas en el marco del componente "Fortalecimiento de la capacidad de respuesta en el abordaje y el riesgo de consumo de sustancias psicoactivas.</t>
  </si>
  <si>
    <t>Al mes de junio de 2025 se desarrollo proceso de articulación del Hospital Carlos Carmona con el objetivo de llevar a cabo las capacitaciones  en promoción de conductas saludables y gestión del riesgo en salud mental . Se capacitaron 83 personas en la Caja de herramientas del Ministerio de Salud para reconocer, promover y actuar frente a situaciones de salud mental en la comunidad. 
Para el cumplimiento del indicador se realizaó la contratación del Plan de Intervenciones Colectivas - P.I.C que se desarrolla con las Empresas sociales del Estado - E.S.E quienes a su vez movilizan las acciones en los territorios priorizados.
La asignación presupuestal realizada cumple con el Plan financiero proyectado para la vigencia, según la circular con radicado N° 202441610400014224.</t>
  </si>
  <si>
    <t xml:space="preserve">Para 2025, se programan 10 Instituciones ( 32,25%) de ellas, en el primer semestre se  intervinieron 6 instituciones educativas oficiales -IEO (principales) y 5 sedes, con acciones de información, educación y comunicación para la promoción de entornos saludables y prevención de las ETV, impactando 1887 personas en IEO principales y 1590 en sedes, de la comunidad educativa  
Las acciones de la Política se realizan a través de dos (2) proyectos de inversión BP-26005445 (elementos PEP BP-260054451010117 y  BP-260054451010111) Proyecto BP- 26005480 (elemento PEP BP260054801010118),
El presupuesto asignado corresponde a talento humano que gestionan las acciones de la Política Pública de Educación Ambiental. </t>
  </si>
  <si>
    <t xml:space="preserve">La Secretaría de Salud acompañó el programa Ciclovida en Cali, promoviendo hábitos saludables, prevención de enfermedades y salud mental, mediante jornadas informativas y espacios recreativos, se realizó actividades de promoción y prevención de la salud mental en la “Ciudadela de la Alegría y a traves de los comites se articularon acciones para la atención con las EAPB </t>
  </si>
  <si>
    <t>Implementar acciones de intervención colectiva y de la gestión en salud pública con enfoque diferencial</t>
  </si>
  <si>
    <t>Realizar el seguimiento al proceso de afiñiación mediante el sistema de afiliación transaccional SAT</t>
  </si>
  <si>
    <t>Implementar estrategias para la promoción, prevención, y hábitos saludables en los diferentes entornos y cursos de vida en el marco de la salud pública.</t>
  </si>
  <si>
    <t>Realizar acciones en promoción de la salud en los diferenres entronos y momentos de cursos de vida</t>
  </si>
  <si>
    <t>Intervenir riesgos en salud identificados en los territorios priorizados</t>
  </si>
  <si>
    <t>BP260054621010112</t>
  </si>
  <si>
    <t>Mantener la operación del centro Regulador de urgencias y Emergencias de Cali CRUE</t>
  </si>
  <si>
    <t>Consolidar información de servicios de salud prestados a la población migrante irregular</t>
  </si>
  <si>
    <t>Efectuar seguimiento, monitoreo y evaluación de cohortes de enfermedades transmisibles y crónicas</t>
  </si>
  <si>
    <t>BP260054481010122</t>
  </si>
  <si>
    <t>Realizar articulación sectorial, transectorial e institucional, para complemenrar las acciones de gestión del riesgo en salud</t>
  </si>
  <si>
    <t>Formular, monitoreas y evaluar el Plan de Salud Pública de intervenciones Colectivas- PIC en el Distrito</t>
  </si>
  <si>
    <t>Ejecutar Plan de auditoría y asistencia técnica a los prestadores de servicios de salud</t>
  </si>
  <si>
    <t>Ejecutar Plan de auditoría y asistencia técnica a las Empresas Administradoras de Planes y Beneficios</t>
  </si>
  <si>
    <t>Realizar atención, gestión y seguimiento de casos reportados por los diferentes canales de atención de la autoridad sanitaria</t>
  </si>
  <si>
    <t>Monitorear eventos de interés en salud pública (EISP) en coordinación con el INS</t>
  </si>
  <si>
    <t>Implementar estrategia de vigilancia para la conformación de redes de vigilancia epidemiológica comunitaria</t>
  </si>
  <si>
    <t>"Se desarrollaron acciones intersectoriales orientadas a la equiparación de oportunidades, tales como: 
1.  En los entornos comunitarios, en el marco del plan de intervenciones colectivas PIC, con proceso formativo conformados por personas mayores y cuidadores consistentes en talleres en temas referente a la promoción del envejecimiento saludable y cultura positiva de la vejez. 
2. El  comite municipal de convivencia  escolar COMCE que fomenta el desarrollo de iniciativas formativas dirigidas a la comunidad educativa, contribuyendo a entornos escolares más seguros, inclusivos y protectores.
3. Promoción de la Afiliación:  mediante el acompañamiento a las IPS priorizadas, con enfoque en salud mental, garantizando procesos adecuados de afiliación para las personas que acceden por servicios de urgencias y que son identificadas en el punto de atención
"</t>
  </si>
  <si>
    <t>Las acciones correspondiente a este indicador se desarrollan con el proceso de articulación y alistamiento de los cinco (5) eventos de ciudad que tienen como propósito acompañar a los actores institucionales y comunitarios en el fortalecimiento de capacidades para el desarrollo de acciones de bienestar emocional, empleando estrategias holísticas, educativas, visuales y artísticas que fomenten entornos protectores y saludables. Para la ejecución se abordará las siguientes comunas de acuerdo a la ESE asignada. capacitaciones en estrategias intersectoriales a través de contrato interadministrativo con las E.S.E.</t>
  </si>
  <si>
    <t>Las acciones asociadas a este indicador corresponden al proceso de alistamiento del talento humano para el fortalecimiento en formación, certificación, implementación y seguimiento de diez (10) dispositivos de Zonas de Orientación Escolar (ZOE) en el entorno educativo.</t>
  </si>
  <si>
    <t>Desde el programa de salud mental se brindó inducción, planeación, articulación y desarrollo de capacidades para que el talento humano genere procesos formación en factores protectores frente a las problemáticas de salud mental a mujeres cuidadoras. En el espacio de capacitación en la modalidad presencial se abordaron las diferentes rutas de atención desde la estrategia “En Torno a tu Salud Mental” que se ofertan desde la secretaría de Salud Pública.</t>
  </si>
  <si>
    <t>"Articulación para capacitación  de factores protectores en el entorno laboral  ARL
La salud mental en el entorno laboral representa un componente fundamental del desarrollo organizacional, más allá de una noción de bienestar. En este sentido, se establece como objetivo principal fortalecer entornos laborales seguros y saludables, promoviendo rutas de atención integral ante afectaciones de salud mental y situaciones de violencia, bajo los principios de acceso oportuno, no revictimización y acompañamiento psicosocial
"</t>
  </si>
  <si>
    <t>"En el primer semestre del año, se plantea una fase preparatoria del proceso, priorizando la planeación estratégica, la organización interinstitucional y la definición de rutas de trabajo conjuntas entre la Secretaría Distrital de Salud, las E.S.E. distritales y las demás entidades involucradas, como base para garantizar una implementación efectiva durante los meses siguientes de la estrategia de los Consultorios Rosa que constituye un componente fundamental para la atención integral en salud mental de las personas víctimas de violencias basadas en género (VBG) en el Distrito de Santiago de Cali
El acompañamiento a la comunidad se realizó a través de la estrategia ""En-Torno a tu Mente”. Mediante estas intervenciones se sensibilizó sobre la prevención y promoción de la salud mental, abordando temas clave como;  manejo de emociones y las diversas formas de violencia, además de brindar herramientas y orientación a la comunidad en general para fortalecer su bienestar emocional y social. Se realizó mesa Tecnica con la secretaría de Deportes en donde se articularon acciones en el marco de la semana de la salud mental asi mismo, el acompañamiento en eventos como las carreras atléticas que se desarrollarán.
El avance presupuestal corresponde a la fase inicial de la contratación, correspondiente a acciones de planeación."</t>
  </si>
  <si>
    <t>Durante el primer semestre de 2025 no se registraron avances en la ejecución de actividades programadas. No obstante, se llevó a cabo el proceso contractual correspondiente a las acciones interculturales orientadas al reconocimiento de las potencialidades de individuos y comunidades. Estas acciones buscan fortalecer las prácticas propias y los saberes ancestrales relacionados con el cuidado de la salud mental.</t>
  </si>
  <si>
    <t>En el primer semestre de 2025, se asignaron dos profesionales Técnicos para realizar el acompañamiento y desarrollo del Comité de Prevención y Atención al Consumo de Sustancias Psicoactivas del Distrito de Santiago de Cali, creado mediante el Decreto 0080 de 2020, asi mismo en el marco del comité distrital de entornos para la vida se dinamizan las acciones intersectoriales y comunitarias a desarrollarse en los territorios priorizados vigencias 2025, a partir, del diagnostico sanitario y socioambiental del entorno en el cual se identifican situaciones asociadas a consumo de spa y oferta de los dispositivos comunitarios en salud mental, asi como tambien la gestión con los comités comunitarios de entornos ara la vida en sus planes de accion.</t>
  </si>
  <si>
    <t>"Para el indicador, se llevan acabo intervenciones en:
1. Intervenciones en entorno laboral: En el periodo de enero junio del 2025, se beneficiaron 301 trabajadores informales, entre 18 y 59 años; el 89% se encuentra en edades superiores a los 27 años, sugiere que la población en edad laboral es la más afectada por el trabajo informal y de ese total, el 29% son adultos mayores, que requieren mayor cuidado en la prevención de condiciones de salud. 
2. Intervenciones por Seguridad y Justicia: Se desarrolló  la planeación en cabeza del grupo de prevención de violencia en jóvenes, el cual tiene como objetivo principal reducir el número de homicidios en esta población. En particular, y bajo el enfoque conceptual de la Seguridad Humana (seguridad personal), bajo la cobertura del programa ¡En la Buena!.
3. Intervenciones comunitarias: se avanzó en la planeación y alistamiento de talento humano donde se concertó plan de trabajo, cronograma y se realizó capacitación de inducción a los equipos psicosociales para herramientas de abordaje en salud mental en los diferentes entornos, para desarrollar acciones en el territorio."</t>
  </si>
  <si>
    <t>En el marco de la actividad orientada a la implementación de estrategias de prevención del sufrimiento psíquico, los trastornos mentales, las conductas suicidas y las violencias de género, se ha proyectado la realización de dos (2) evento académico y cultural de carácter movilizador, en el contexto de la Semana por los Derechos de la Salud Mental</t>
  </si>
  <si>
    <t>En el marco de la articulación que se desarrolló en el Comce liderado por la secretaría de Educación se socializó las intituciones Educativas Priorizadas, de las cuales 28 IE Intervenidas en el primer semestre y a 28 Instituciones Educativas con  acompañamiento con temas de promoción y prevención a través del Programa de Salud Mental y Convivencia Social En-torno para el año lectivo 2025, tiene como propósito desarrollar procesos de promoción de la salud mental mediante estrategias de información, educación y comunicación. Estas acciones buscan fortalecer la cultura del autocuidado en el entorno educativo priorizado, mediante la implementación de un plan de intervención que mejore la salud y la calidad de vida de los escolares, sus familias y la comunidad educativa. En la ejecución los contratistas de la secretaría de salud distrital realizaron el acompañamientos a 72 instituciones educativas priorizadas en el distrito de Santiago de Cali.  Se adelantaron acciones de articulación, planeación e inducción al talento humano psicosocial que para el segundo semestre  adelantaran procesos de acompañamiento psicosocial  a niños, niñas y adolescentes, a familias y docentes  de 92 IEO, para el fortalecimiento de los planes de acción en el marco de la convivencia escolar,</t>
  </si>
  <si>
    <t>"Los procesos de articulación se desarrollan en:
1. Redes institucioneales: En el entorno laboral el primer semestre del año 2025, se realizó asesoría y acompañamiento a  308  Empresas en el Fortalecimiento de sus programas de Promoción de la salud en el lugar de trabajo, en el marco de la Estrategia de Generación de Entornos Laborales seguros y Saludables. 
2. Redes comunitarias:  se adalantaron acciones de articulación con el proceso de "" En la Buena"" trabaja con mediadores comunitarios en resolución de conflictos, quienes articulan las remisiones de los jóvenes al personal psicosocial responsable de la Ruta para la activación de los procesos de salud y acompñamiento en salud mental, aún no se registra avance físico de este proceso."</t>
  </si>
  <si>
    <t>Durante el primer semestre de 2025, se desarrolló el proceso de planeación, articulación y alistamiento para la aplicación de tamizajes en salud mental dirigidos a la comunidad y a las redes del territorio, con énfasis en la prevención del consumo de sustancias psicoactivas y la identificación de posibles casos de patología dual. se ejecutaron acciones de caracterización en salud mental, con un total de 1.290 personas intervenidas. De estas, 64 casos (5 %) presentaron condiciones que motivaron acciones específicas en salud mental, como intervención directa o remisión a sus EAPB.</t>
  </si>
  <si>
    <t>Se ha desarrollado la planeación de una puesta en escena educativa y artística en instituciones educativas priorizadas por presentar eventos relacionados con violencias, especialmente de tipo sexual, en los territorios priorizados para la atención en salud. A lo largo de la vigencia del contrato, se contempla la realización de cuatro jornadas de activación de la estrategia en diferentes instituciones, con la estartegia "activa tus poderes". se adelanta proceso precontractual de las estrategias de prevención del suicidio.</t>
  </si>
  <si>
    <t>"La puesta en funcionamiento de acciones para el fortalecimiento de la atención en el componente primario de atención y complementario que garantice el acceso a servicios integrales de atención, de acuerdo a las necesidades de la ciudadanía, desde un marco de derechos. 
Se realizó un informe de planeación donde consolida el procedimiento de las asistencias técnicas realizadas a las 5 Entidades Administradoras de Planes de Beneficios de Salud EAPB y a las 8 Instituciones Prestadoras de Servicios de Salud IPS. Se establecen acciones de formación al talento humano en salud y psicosocial, con el fin de garantizar la atención integral, integrada y humanizada, en el marco de los derechos en salud mental y los establecidos en normas relacionadas con los eventos de interés en salud mental. 
"</t>
  </si>
  <si>
    <t xml:space="preserve">Se desarrollaron acciones orientadas a los procesos de planeación, articulación y alistamiento del talento humano para el fortalecimiento en formación, certificación, implementación y seguimiento de diez (10) dispositivos comunitarios conocidos como Centros de Escucha, </t>
  </si>
  <si>
    <t>"Durante el primer semestre de 2025 se llevó a cabo el proceso de alistamiento del talento humano para el desarrollo de capacidades y la certificación de 50 profesionales de la red prestadora de servicios de salud, en el marco del fortalecimiento de competencias en la Guía de Intervención mhGAP; esta formación iniciará en segundo semestre de 2025. 
La ejecucución presupuestal presentada, corresponde a un avance del 20% del contrato, correspondiente a acciones de planeación ya mencionadas. "</t>
  </si>
  <si>
    <t>"Durante el periodo de enero a junio de 2025,  en el marco de la Ruta de atención integral e intersectorial en torno a las afectaciones en salud mental se atendieron 30 personas migrantes en situación irregular con diagnóstico relacionado a salud mental. De ellas, el 53 % eran de sexo femenino y el 47 % masculino, lo que indica una distribución relativamente balanceada, aunque con ligera prevalencia femenina. Además, la caracterización por edad muestra que los grupos con mayor número de casos se concentran entre los 26 a 35 años y 36 a 45 años, lo que evidencia que la población en edad productiva es la más afectada por problemas de salud mental en este contexto migratorio permitiendo identificar con claridad los segmentos prioritarios de intervención: de los adultos jóvenes y de mediana edad . Se identifican y ejecutan por el equipo interdisciplinario del programa de salud mental diversas actividades asociadas que incluyen procesos de articulación interinstitucional, diseño de protocolos de atención, fortalecimiento de redes comunitarias, y estrategias de sensibilización, todas orientadas a promover una respuesta integral frente a las problemáticas de salud mental en los territorios y diferentes entornos.
Con relacióna las rutas: 
2.Ruta de atención a personas víctimas de violencias (con enfoque diferencial y primacía en el restablecimiento de derechos en niños, niñas, adolescentes, mujeres y adultos mayores).
3.Ruta de atención para el abordaje del consumo de sustancias psicoactivas 
4.Ruta de atención frente al riesgo de suicidio.
 Se avanzó en la etapa de alistamiento y planeación para el desarrollo de las acciones contempladas.
"</t>
  </si>
  <si>
    <t>Durante el primer semestre de 2025 se avanzó en los procesos de planeación, articulación interinstitucional y alistamiento operativo para el desarrollo de acciones de asesoría técnica y seguimiento a las unidades funcionales en salud mental de las cinco Empresas Sociales del Estado (ESE): Suroriente, Ladera, Norte, Oriente y Centro. El fortalecimiento de las capacidades del talento humano</t>
  </si>
  <si>
    <t>Durante el primer periodo se adelantó proceso de articulación en el marco del programa Intersectorial "En_torno a tu salud mental" en donde se realizan acciones de articulacion en los distintos territoritorios entre la Secretaría de Salud y la Secretaría de Bienestar Social con el propósito de fortalecer los procesos de atención integral formulación de la Politica pública y acceso a la oferta de servicios de salud para las personas en situación de calle. Lo anterior, en el marco del PIC, el CAMAD, asi comoacciones de difusion de la linea 106 y la prestación de servicios de las EAPB.</t>
  </si>
  <si>
    <t>Durante el primer semestre de 2025 se adelantó el proceso de alistamiento del talento humano para la puesta en marcha de una estrategia dirigida a la identificación y capacitación en nuevas formas de adicción no mediadas por sustancias y sus impactos. Las adicciones no mediadas por sustancias, también conocidas como adicciones comportamentales o conductuales son desarrolladas mediante contrato interadministrativo con la Empresa Social del Estado (ESE) Centro. Durante este periodo se alcanzó un avance del 20 %, correspondiente a las fases de alistamiento.</t>
  </si>
  <si>
    <t>"Durante el Primer semestre de 2025 se logró avanzar en la articulación en el marco de la Política Pública de Salud Mental y a su vez la articulación con IPS públicas para la activación de rutas de atención en salud mental y consumo de SPA en personas con tuberculosis, a través de talento humano psicosocial vinculado al proyecto de inversión. Estas acciones han permitido implementar intervenciones de reducción de riesgos y daños en población con consumo problemático, alineadas con los objetivos de la política.
Aasi mismo, en el marco del desarrollo del Plan de Intervenciones Colectivas (PIC), la Red de Salud ESE Ladera ha llevado a cabo diversas acciones en el contexto de la Estrategia de Prevención Combinada para VIH, dirigidas a poblaciones en situación de vulnerabilidad. Estas actividades han incluido tamizajes y estrategias de promoción de la salud.
Se ha establecido como meta la realización de 12.700 pruebas dúo de sífilis/VIH de tercera generación y 100 pruebas de VIH de cuarta generación, las cuales se utilizarán para confirmar diagnósticos cuando sea necesario, en el entorno comunitario.
Respecto a las acciones directas de salud mental, se encuentran en proceso precontractual relacionado con la actividad pedagógica orientada a la promoción de la salud mental y la prevención del consumo de sustancias psicoactivas (SPA) en contextos festivos y de esparcimiento por lo tanto no se alcanza a dar pleno cumplimiento a la meta durante el primer semestre."</t>
  </si>
  <si>
    <t>Durante el primer semestre de 2025 se adelantó el proceso de orientación técnica y alistamiento del talento humano, con el objetivo de fortalecer las capacidades institucionales y comunitarias mediante estrategias de información, educación y comunicación (IEC), orientadas al desarrollo de procesos de justicia restaurativa. Estas acciones están dirigidas al seguimiento de la atención integral en salud mental de adolescentes vinculados al Sistema de Responsabilidad Penal Adolescente (SRPA), con énfasis en el abordaje del consumo de sustancias psicoactivas y la reducción de riesgos y daños. A la fecha, se registra un avance del 20% en la ejecución de estas actividades. se adelantaron los procesos de planeación, articulación y alistamiento del talento humano, con el objetivo de ejecutar estrategias de intervención psicosocial en salud mental dirigidas a los ciudadanos habitantes de calle</t>
  </si>
  <si>
    <t>La Secretaría de Salud en el marco de la estrategia de enfoque de reducción de riesgos y daños y en articulación con las secretaría de Deporte y Secretaría de Bienestar Social adaelantan la etapade concertación para el desarrollo de las distintas estrategias que contribuyen al cuidado de la salud mental. Desde esta perspectiva, la Seretaría de salud por medio de contrato interadministrativo con las empresas sociales del Estado ESE se adelantaron las actividades de planeación, articulación y alistamiento del talento humano para el desarrollo de la campaña itinerante lúdico-educativa. donde se espera identificar conductas de riesgo mediante la caracterización de necesidades en el territorio y la aplicación de tamizajes.</t>
  </si>
  <si>
    <t>"La Secretaría de Salud desarrollo acciones de articulacion por medio del comite de SPA. en donde participan diferentes organismos y entidades con acciones de promoción y prevención frente al abordaje del consumo de sustancias psicoactivas. Se ha logrado la articulación entre ambas secretaría de salud y Desarrollo Economico a través del acompañamiento de la contratista
Manuela Herrera Isaza, designada como enlace responsable del cumplimiento de este indicador de la
Política Pública. En este proceso, se han realizado dos reuniones individuales con el equipo de Salud
Mental, con el propósito de establecer la ruta de trabajo para la formulación de una estrategia que
promueva el fomento económico incluyente en personas en condición de vulnerabilidad por afectaciones
en salud mental, contribuyendo así a la transformación social."</t>
  </si>
  <si>
    <t>Durante primer semestre la Secretaría de Salud adelantó acciones de articulación con la secretaría de Educación en temas prevención de violencias, prevención del consumo de spa,, prevención del suicidio e intento de suicidio, asi mismo la secretaría de salud por medio de contrato interadministrativo con las empresas sociales del Estado ESE se encuentra el proceso de planeacion para la implementacion de las ZOU, se avanzó en la fase de alistamiento del talento humano requerido para la implementación de la estrategia.</t>
  </si>
  <si>
    <t>La Secretaría de Salud, por medio de contrato interadministrativo con las empresas sociales del Estado ESE se encuentra el proceso de planeacion para desarrollar un Evento Movilizador para poblaciones (habitantes de calle, población LGTBIQ+, víctimas del conflicto armado, entre otras)”y Mesas técnicas intersectorial atención habitante de y en calle , para lograr reducción de barreras de atención en salud para esta poblacion.</t>
  </si>
  <si>
    <t>La Secretaría de Salud, realiza proceso de Fortalecimiento en las acciones del comité Interinstitucional Consultivo, adicional genera acompañamiento en mesas para robustecer los canales de articulación y coordinación con otras entidades intersectoriales, y se realiza apoyo jurídico profesional en la atención y respuesta de Peticiones, Quejas, Reclamos y Sugerencias (PQRS)</t>
  </si>
  <si>
    <t>La Secretaría de Salud como ente rector en salud, realiza procesos de auditorias a las EAPB e IPS, buscando el mejoramiento de la prestación de servicios de salud que contempla la evaluación, seguimiento y control de los actores del Sistema General de Seguridad Social en Salud.</t>
  </si>
  <si>
    <t>"Los mecanismos de control en salud mental que se aestablecido durante el primer semetre de 2025 constituyen un ejercicio de transparencia:
1. Acompañamiento a proyectos de presupuesto participativos:Se han realizado reuniones en el marco de la metodología temporal para POAI 2025 Y 2026, para formulación, de proyectos de presupuesto participo a contratar, estas reuniones son convocadas por los jefes de oficina de los CALI. Se realizan con comités de planificación y JAL de las comunas.
2. Mesas de trabajo con veedores:Se realizan en el marco del seguimiento a las acciones que se deben realizar para dar cumplimiento al plan de acción de la política pública de salud mental Acuerdo 0501 de 2021 y planeación de visitas a las diferentes ESE. 
Teniendo en cuenta la función de las veedurías de salud, el seguimiento continuo es clave para garantizar la transparencia, calidad y efectividad en la prestación de los servicios de salud. Por esta razón, durante el primer semestre del año 2025 se llevaron a cabo cuatro (4) reuniones de seguimiento
3. Rendición de Cuentas Secretaría de Salud: Durante el primer semestre de 2025, la Secretaría de Salud del Distrito Especial de Santiago de Cali, en su rol de autoridad sanitaria, ha promovido de manera continua el fortalecimiento de capacidades en la ciudadanía y las organizaciones sociales, con el fin de fomentar el ejercicio del Control Social y la Rendición de Cuentas como un derecho y un deber ciudadano. Estas acciones buscan incidir en la mejora de la gestión pública, los resultados del sector salud y contribuir a la legitimación de los derechos humanos y la construcción de la paz
4. Jornadas SAC:se gestionaron 358 casos relacionados con vulneraciones al derecho a la salud en personas con diagnóstico en salud mental. De estos, 271 fueron efectivamente restituidos, lo que representa un avance del 75.7% en la resolución de casos. Actualmente, 37 casos se encuentran en trámite de gestión por parte del Sistema de Atención al Ciudadano (SAC)
para el segundo semetre se desarrollaran las acciones del mecanismo 5. Articulación con liga de usuarios y comunidad en general."</t>
  </si>
  <si>
    <t>Este indicador es compartido con otras secretarías las cuales reportan desde gestion, se realiza concertacion con los responsables y para el primer semestre La Secretaría de salud es responsable de generar el reporte en el marco del Observatorio Distrital de Salud, ha generado el tablero de indicadores del estado epidemiológico de la salud mental de la población de Cali, teniendo en cuenta datos de otras secretarías en relacion a la calidad de dato.</t>
  </si>
  <si>
    <t xml:space="preserve">Realizar asistencias técnicas que promuevan el fortalecimiento de capacidades técnicas en salud para la gestión del riesgo cardiovascular, metabólico y enfermedades respiratorias </t>
  </si>
  <si>
    <r>
      <t>La asignación presupuestal para el año 2025 se calcula con base a talento humano</t>
    </r>
    <r>
      <rPr>
        <b/>
        <sz val="8"/>
        <color rgb="FF000000"/>
        <rFont val="Arial"/>
        <family val="2"/>
      </rPr>
      <t xml:space="preserve">
Profesional. </t>
    </r>
    <r>
      <rPr>
        <sz val="8"/>
        <color rgb="FF000000"/>
        <rFont val="Arial"/>
        <family val="2"/>
      </rPr>
      <t xml:space="preserve">La asignación presupuestal para el año 2025 se calcula con base a talento humano equivalente al valor de una actividad del contrato de un profesional, esta actividad asociada a las acciones de la política pública.
Valor contrato mes $4.620.000 tiene contratadas 6 actividades, cada actividad tiene un costo de $770.000, se toma 1 actividad ($770.000) por 8 meses (mayo a diciembre) para desarrollar las acciones del indicador, lo que equivale a un total de $6.160.000, contrato de Rosa Elvira castillo. Las evidencias están asociadas con el desarrollo de procesos para la generación del conocimiento
El aporte presupuestal del elemento PEP BP260054551010108 corresponde a $6.160.000
</t>
    </r>
  </si>
  <si>
    <r>
      <t>La asignación presupuestal para el año 2025 se calcula con base a talento humano</t>
    </r>
    <r>
      <rPr>
        <b/>
        <sz val="8"/>
        <color rgb="FF000000"/>
        <rFont val="Arial"/>
        <family val="2"/>
      </rPr>
      <t xml:space="preserve">
Profesional Alex Yosimar. </t>
    </r>
    <r>
      <rPr>
        <sz val="8"/>
        <color rgb="FF000000"/>
        <rFont val="Arial"/>
        <family val="2"/>
      </rPr>
      <t xml:space="preserve">La asignación presupuestal para el año 2025 se calcula con base a talento humano equivalente al valor de una actividad del contrato de un profesional, estas actividad asociada a las acciones del indicador de la política pública.
Valor contrato mes $5.445.000 tiene contratadas 5 actividades, cada actividad tiene un costo de $1,089,000, se toma 1 actividades ($1.089.000) por 7 meses para desarrollar las acciones del indicador equivale a un total de $7.623.000. Las evidencias están asociadas con intervenciones en el entorno institucional
El aporte presupuestal del elemento PEP BP260054481010118 corresponde a $ 7.623.000
</t>
    </r>
  </si>
  <si>
    <r>
      <t>La asignación presupuestal para el año 2025 se calcula con base a talento humano</t>
    </r>
    <r>
      <rPr>
        <b/>
        <sz val="8"/>
        <color rgb="FF000000"/>
        <rFont val="Arial"/>
        <family val="2"/>
      </rPr>
      <t xml:space="preserve">
Profesional. </t>
    </r>
    <r>
      <rPr>
        <sz val="8"/>
        <color rgb="FF000000"/>
        <rFont val="Arial"/>
        <family val="2"/>
      </rPr>
      <t xml:space="preserve">La asignación presupuestal para el año 2025 se calcula con base a talento humano equivalente al valor de una actividad del contrato de un profesional, esta actividad asociada a las acciones de la política pública.
Valor contrato mes $4.620.000 tiene contratadas 6 actividades, cada actividad tiene un costo de $770.000, se toma 1 actividad ($770.000) por 8 meses (mayo a diciembre) para desarrollar las acciones del indicador, lo que equivale a un total de $6.160.000, contrato de Rosa Elvira castillo. Las evidencias están asociadas con intervenciones en Instituciones de Salud para implementación de la estrategia de transformación y reivindicación de representaciones sociales que estigmatizan a Ia población LGBTI como trasmisora de enfermedades e infecciones de transmisión sexual. 
El aporte presupuestal del elemento PEP BP260054551010108 corresponde a $6.160.000
</t>
    </r>
  </si>
  <si>
    <r>
      <t>La asignación presupuestal para el año 2025 se calcula con base a talento humano</t>
    </r>
    <r>
      <rPr>
        <b/>
        <sz val="8"/>
        <color rgb="FF000000"/>
        <rFont val="Arial"/>
        <family val="2"/>
      </rPr>
      <t xml:space="preserve">
Profesional.</t>
    </r>
    <r>
      <rPr>
        <sz val="8"/>
        <color rgb="FF000000"/>
        <rFont val="Arial"/>
        <family val="2"/>
      </rPr>
      <t xml:space="preserve"> La asignación presupuestal para el año 2025 se calcula con base a talento humano equivalente al valor de una actividad del contrato de un profesional, esta actividad asociada a las acciones de la política pública.
Valor contrato mes $5.445.000 tiene contratadas 4 actividades, cada actividad tiene un costo de $1.361.250, se toma 1 actividad ($1.361.250) por 4 meses (enero-abril) para desarrollar las acciones del indicador, lo que equivale a un total de $5.445.000, contrato de Edgar Grueso Cuervo. Las evidencias están asociadas con intervenciones para el establecimiento de ruta pedagógica y comunicación masivos en el ámbito de Ia salud para elirninar toda forrna de estigmatización, discriminación, subvaloración, reduccionismo y permisividad de factores de Ia Población LGBTI, relacionadas con VIH/Sida, ITS/ETS que restringe el acceso a Ia salud Integral.
El aporte presupuestal del elemento PEP BP260054551010113 corresponde a $ $5.445.000</t>
    </r>
  </si>
  <si>
    <r>
      <t>La asignación presupuestal para el año 2025 se calcula con base a talento humano</t>
    </r>
    <r>
      <rPr>
        <b/>
        <sz val="8"/>
        <color rgb="FF000000"/>
        <rFont val="Arial"/>
        <family val="2"/>
      </rPr>
      <t xml:space="preserve">
Profesional. </t>
    </r>
    <r>
      <rPr>
        <sz val="8"/>
        <color rgb="FF000000"/>
        <rFont val="Arial"/>
        <family val="2"/>
      </rPr>
      <t xml:space="preserve">La asignación presupuestal para el año 2025 se calcula con base a talento humano equivalente al valor de una actividad del contrato de un profesional, esta actividad asociada a las acciones de la política pública.
Valor contrato mes $4.620.000 tiene contratadas 6 actividades, cada actividad tiene un costo de $770.000, se toma 1 actividad ($770.000) por 8 meses (mayo a diciembre) para desarrollar las acciones del indicador, lo que equivale a un total de $6.160.000, contrato de Rosa Elvira castillo. Las evidencias están asociadas con intervenciones para el establecimiento de ruta pedagógica y comunicación masivos en el ámbito de Ia salud para elirninar toda forrna de estigmatización, discriminación, subvaloración, reduccionismo y permisividad de factores de Ia Población LGBTI, relacionadas con VIH/Sida, ITS/ETS que restringe el acceso a Ia salud Integral. 
El aporte presupuestal del elemento PEP BP260054551010108 corresponde a $6.160.000
</t>
    </r>
  </si>
  <si>
    <r>
      <t xml:space="preserve">La asignación presupuestal para el año 2025 se calcula con base a talento humano
</t>
    </r>
    <r>
      <rPr>
        <b/>
        <sz val="8"/>
        <color rgb="FF000000"/>
        <rFont val="Arial"/>
        <family val="2"/>
      </rPr>
      <t>Profesional</t>
    </r>
    <r>
      <rPr>
        <sz val="8"/>
        <color rgb="FF000000"/>
        <rFont val="Arial"/>
        <family val="2"/>
      </rPr>
      <t>. La asignación presupuestal para el año 2025 se calcula con base a talento humano equivalente al valor de una actividad del contrato de un profesional, esta actividad asociada a las acciones de la política pública.
Valor contrato mes $5.445.000 tiene contratadas 4 actividades, cada actividad tiene un costo de $1.361.250, se toma 1 actividad ($1.361.250) por 4 meses (enero-abril) para desarrollar las acciones del indicador, lo que equivale a un total de $5.445.000, contrato de Edgar Grueso Cuervo. Las evidencias están asociadas con la vinculación de instituciones con la ruta pedagógica y comunicación masivos en el ámbito de Ia salud para elirninar toda forrna de estigmatización, discriminación, subvaloración, reduccionismo y permisividad de factores de Ia Población LGBTI, relacionadas con VIH/Sida, ITS/ETS que restringe el acceso a Ia salud Integral.
El aporte presupuestal del elemento PEP BP260054551010113 corresponde a $5.445.000</t>
    </r>
  </si>
  <si>
    <r>
      <t>La asignación presupuestal para el año 2025 se calcula con base a talento humano</t>
    </r>
    <r>
      <rPr>
        <b/>
        <sz val="8"/>
        <color rgb="FF000000"/>
        <rFont val="Arial"/>
        <family val="2"/>
      </rPr>
      <t xml:space="preserve">
Profesional. </t>
    </r>
    <r>
      <rPr>
        <sz val="8"/>
        <color rgb="FF000000"/>
        <rFont val="Arial"/>
        <family val="2"/>
      </rPr>
      <t xml:space="preserve">La asignación presupuestal para el año 2025 se calcula con base a talento humano equivalente al valor de una actividad del contrato de un profesional, esta actividad asociada a las acciones de la política pública.
Valor contrato mes $4.620.000 tiene contratadas 6 actividades, cada actividad tiene un costo de $770.000, se toma 1 actividad ($770.000) por 8 meses (mayo a diciembre) para desarrollar las acciones del indicador, lo que equivale a un total de $6.160.000, contrato de Rosa Elvira castillo. Las evidencias están asociadas con la vinculación de instituciones con la ruta pedagógica y comunicación masivos en el ámbito de Ia salud para elirninar toda forrna de estigmatización, discriminación, subvaloración, reduccionismo y permisividad de factores de Ia Población LGBTI, relacionadas con VIH/Sida, ITS/ETS que restringe el acceso a Ia salud Integral.
El aporte presupuestal del elemento PEP BP260054551010108 corresponde a $6.160.000
</t>
    </r>
  </si>
  <si>
    <r>
      <t xml:space="preserve">La asignación presupuestal para el año 2025 se calcula con base a talento humano
</t>
    </r>
    <r>
      <rPr>
        <b/>
        <sz val="8"/>
        <color rgb="FF000000"/>
        <rFont val="Arial"/>
        <family val="2"/>
      </rPr>
      <t>Profesional.</t>
    </r>
    <r>
      <rPr>
        <sz val="8"/>
        <color rgb="FF000000"/>
        <rFont val="Arial"/>
        <family val="2"/>
      </rPr>
      <t xml:space="preserve"> La asignación presupuestal para el año 2025 se calcula con base a talento humano equivalente al valor de una actividad del contrato de un profesional, esta actividad asociada a las acciones de la política pública.
Valor contrato mes $5.445.000 tiene contratadas 4 actividades, cada actividad tiene un costo de $1.361.250, se toma 1 actividad ($1.361.250) por 4 meses (enero-abril) para desarrollar las acciones del indicador, lo que equivale a un total de $5.445.000, contrato de Edgar Grueso Cuervo. Las evidencias están asociadas con la vinculación de personas de la población LGBTIQ+con la ruta pedagógica y comunicación masivos en el ámbito de Ia salud para elirninar toda forrna de estigmatización, discriminación, subvaloración, reduccionismo y permisividad de factores de Ia Población LGBTI, relacionadas con VIH/Sida, ITS/ETS que restringe el acceso a Ia salud Integral.
El aporte presupuestal del elemento PEP BP260054551010113 corresponde a $5.445.000</t>
    </r>
  </si>
  <si>
    <r>
      <t>La asignación presupuestal para el año 2025 se calcula con base a talento humano</t>
    </r>
    <r>
      <rPr>
        <b/>
        <sz val="8"/>
        <color rgb="FF000000"/>
        <rFont val="Arial"/>
        <family val="2"/>
      </rPr>
      <t xml:space="preserve">
Profesional. </t>
    </r>
    <r>
      <rPr>
        <sz val="8"/>
        <color rgb="FF000000"/>
        <rFont val="Arial"/>
        <family val="2"/>
      </rPr>
      <t xml:space="preserve">La asignación presupuestal para el año 2025 se calcula con base a talento humano equivalente al valor de una actividad del contrato de un profesional, esta actividad asociada a las acciones de la política pública.
Valor contrato mes $4.620.000 tiene contratadas 6 actividades, cada actividad tiene un costo de $770.000, se toma 1 actividad ($770.000) por 8 meses (mayo a diciembre) para desarrollar las acciones del indicador, lo que equivale a un total de $6.160.000, contrato de Rosa Elvira castillo. Las evidencias están asociadas con la vinculación de personas de la población LGBTIQ+con la ruta pedagógica y comunicación masivos en el ámbito de Ia salud para elirninar toda forrna de estigmatización, discriminación, subvaloración, reduccionismo y permisividad de factores de Ia Población LGBTI, relacionadas con VIH/Sida, ITS/ETS que restringe el acceso a Ia salud Integral.
El aporte presupuestal del elemento PEP BP260054551010108 corresponde a $6.160.000
</t>
    </r>
  </si>
  <si>
    <r>
      <t xml:space="preserve">La asignación presupuestal para el año 2025, se realiza bajo la actividad 260054551010102 "Implementar acciones de intervención colectiva y de la gestión en salud pública, con enfoque diferencial" Se calcula con base a la contratación realizada por el Plan de Salud Pública de  Intervenciones colectivas PIC con la </t>
    </r>
    <r>
      <rPr>
        <b/>
        <sz val="8"/>
        <color rgb="FF000000"/>
        <rFont val="Arial"/>
        <family val="2"/>
      </rPr>
      <t>ESE Centro y Ladera,</t>
    </r>
    <r>
      <rPr>
        <sz val="8"/>
        <color rgb="FF000000"/>
        <rFont val="Arial"/>
        <family val="2"/>
      </rPr>
      <t xml:space="preserve"> correspondiente a Campaña de comunicación por diversos medios para la eliminación de las formas de estigmatización a la población LGBTIQ+
El aporte presupuestal del elemento PEP 260054551010102 corresponde a $19.372.083</t>
    </r>
  </si>
  <si>
    <r>
      <t>La asignación presupuestal para el año 2025 se calcula con base a talento humano</t>
    </r>
    <r>
      <rPr>
        <b/>
        <sz val="8"/>
        <color rgb="FF000000"/>
        <rFont val="Arial"/>
        <family val="2"/>
      </rPr>
      <t xml:space="preserve">
Profesional Paubla Andrea Lucumi. </t>
    </r>
    <r>
      <rPr>
        <sz val="8"/>
        <color rgb="FF000000"/>
        <rFont val="Arial"/>
        <family val="2"/>
      </rPr>
      <t xml:space="preserve">La asignación presupuestal para el año 2025 se calcula con base a talento humano equivalente al valor de una actividad del contrato de un profesional, estas actividad asociada a las acciones del indicador de la política pública.
Valor contrato mes $4.620.000 tiene contratadas 6 actividades, cada actividad tiene un costo de $770.000, se toma 1 actividade ($770.000) por 9 meses para desarrollar las acciones del indicador equivale a un total de $6.930.000. Las evidencias están asociadas con intervenciones en el entorno institucional
El aporte presupuestal del elemento PEP BP260054481010118 corresponde a $ 6.930.000
</t>
    </r>
  </si>
  <si>
    <r>
      <t>La asignación presupuestal para el año 2025, se realiza bajo la subactividad "Adquisición y suministro de insumos para la prevención y control de eventos de interés en salud pública (condones y pruebas rápidas)" Se calcula con base a la contratación realizada por el Plan de Salud Pública de  Intervenciones colectivas PIC con la</t>
    </r>
    <r>
      <rPr>
        <b/>
        <sz val="8"/>
        <color rgb="FF000000"/>
        <rFont val="Arial"/>
        <family val="2"/>
      </rPr>
      <t xml:space="preserve"> ESE Ladera.</t>
    </r>
    <r>
      <rPr>
        <sz val="8"/>
        <color rgb="FF000000"/>
        <rFont val="Arial"/>
        <family val="2"/>
      </rPr>
      <t xml:space="preserve">
El aporte presupuestal del elemento PEP BP260054481010120 corresponde a $ 6.764.854
</t>
    </r>
  </si>
  <si>
    <t>Línea estratégica</t>
  </si>
  <si>
    <t>Presupuesto asignado</t>
  </si>
  <si>
    <t>1.1.4 Personas de la población LGBTIQ+ y comunidad en general capacitadas en temas de derecho a la salud con Enfoque Diferencial para la Diversidad Sexual, en el marco de los DDHH</t>
  </si>
  <si>
    <t>Total</t>
  </si>
  <si>
    <t>Zulay Rampirez Chilito</t>
  </si>
  <si>
    <r>
      <t>La asignación presupuestal para el año 2025, se realiza bajo la actividad 260054551010102 "Implementar acciones de intervención colectiva y de la gestión en salud pública, con enfoque diferencial" Se calcula con base a la contratación realizada por el Plan de Salud Pública de  Intervenciones colectivas PIC con la</t>
    </r>
    <r>
      <rPr>
        <sz val="8"/>
        <color rgb="FFFF0000"/>
        <rFont val="Arial"/>
        <family val="2"/>
      </rPr>
      <t xml:space="preserve"> </t>
    </r>
    <r>
      <rPr>
        <b/>
        <sz val="8"/>
        <color rgb="FFFF0000"/>
        <rFont val="Arial"/>
        <family val="2"/>
      </rPr>
      <t>ESE Centro y</t>
    </r>
    <r>
      <rPr>
        <b/>
        <sz val="8"/>
        <color rgb="FF000000"/>
        <rFont val="Arial"/>
        <family val="2"/>
      </rPr>
      <t xml:space="preserve"> Ladera</t>
    </r>
    <r>
      <rPr>
        <sz val="8"/>
        <color rgb="FF000000"/>
        <rFont val="Arial"/>
        <family val="2"/>
      </rPr>
      <t>, correspondiente la capacitación de personas de la población LGBTIQ+ y comunidad en general en temas de derecho a la salud con Enfoque Diferencial para la Diversidad Sexual, en el marco de los DDHH.
El aporte presupuestal del elemento PEP 260054551010102 corresponde a $ 6.764.854</t>
    </r>
  </si>
  <si>
    <r>
      <t>La asignación presupuestal para el año 2025 se calcula con base a talento humano</t>
    </r>
    <r>
      <rPr>
        <b/>
        <sz val="8"/>
        <color rgb="FF000000"/>
        <rFont val="Arial"/>
        <family val="2"/>
      </rPr>
      <t xml:space="preserve">
Profesional. </t>
    </r>
    <r>
      <rPr>
        <sz val="8"/>
        <color rgb="FF000000"/>
        <rFont val="Arial"/>
        <family val="2"/>
      </rPr>
      <t xml:space="preserve">La asignación presupuestal para el año 2025 se calcula con base a talento humano equivalente al valor de una actividad del contrato de un profesional, esta actividad asociada a las acciones de la política pública.
Valor contrato mes $5.445.000 tiene contratadas 4 actividades, cada actividad tiene un costo de $1.361.250, se toma 1 actividad ($1.361.250) por 4 meses </t>
    </r>
    <r>
      <rPr>
        <sz val="8"/>
        <color rgb="FFFF0000"/>
        <rFont val="Arial"/>
        <family val="2"/>
      </rPr>
      <t>(enero-abril)</t>
    </r>
    <r>
      <rPr>
        <sz val="8"/>
        <color rgb="FF000000"/>
        <rFont val="Arial"/>
        <family val="2"/>
      </rPr>
      <t xml:space="preserve"> para desarrollar las acciones del indicador, lo que equivale a un total de $5.445.000, contrato de Edgar Grueso Cuervo. Las evidencias están asociadas con intervenciones en Instituciones de Salud para implementación de la estrategia de transformación y reivindicación de representaciones sociales que estigmatizan a Ia población LGBTI como trasmisora de enfermedades e infecciones de transmisión sexual. 
El aporte presupuestal del elemento PEP 260054551010113 corresponde a $5.445.000</t>
    </r>
  </si>
  <si>
    <t>Gustavo Jaramillo- continúa con las actividades de Edgar, quien tuvo contrato de febrero a abril.</t>
  </si>
  <si>
    <t>Nancy Rosero  continúa con las actividades de Edgar, quien tuvo contrato de febrero a abril.</t>
  </si>
  <si>
    <t>Nancy Rosero por dos meses y Gustavo</t>
  </si>
  <si>
    <t>Gustavo continúa con las actividades de Edgar, quien tuvo contrato de febrero a abril.</t>
  </si>
  <si>
    <t>Nombre de la actividad 2026</t>
  </si>
  <si>
    <t>Presupuesto asignado- con cambios, si los tiene</t>
  </si>
  <si>
    <t>Descripción y/o justificación de la nueva asignación presupuestal</t>
  </si>
  <si>
    <t>Nombre de la subactividad 2026</t>
  </si>
  <si>
    <t>Presupuesto definido en Plan financiero 2026</t>
  </si>
  <si>
    <t>Presupuesto asignado de la actividad en función de la acción 2026</t>
  </si>
  <si>
    <t>La asignación presupuestal para el año 2025 se calcula con base a talento humano, corresponde a un (1) profesional del Subgrupo Entornos para la Vida vinculado por 4 meses. Este profesional tiene una actividad contractual asiganda para hacer gestión de la Politica de educación ambiental que representa el 25% del presupuesto a pagar al Prestador de Servicios, equivalente a $ 1.501.000 x 4 meses = $6.007.000
EP: 260054451010117</t>
  </si>
  <si>
    <t>Brayan Ortiz (4 meses)</t>
  </si>
  <si>
    <t>Apoyar la gestion intrainstitucional, intersectorial y comunitaria para intervenir los determinantes socioambientales de la salud, aportando a la polítiica pública de educación ambiental</t>
  </si>
  <si>
    <t>Desarrollar una metodolodía para la evaluación de la política de salud mental
Realizar monitoreo y seguimiento de los lienamientos del modelo de salud</t>
  </si>
  <si>
    <t>Fortalecer el observatorio de salud pública para generar evidencia científica que oriente la toma de decisiones en materia de política pública e innovación en salud</t>
  </si>
  <si>
    <t xml:space="preserve">Coordinar estudios sobre modelos de colaboración en investigación </t>
  </si>
  <si>
    <t>Realizar monitoreo y evaluación de la implementación del modelo asociativo píublico privado en salud</t>
  </si>
  <si>
    <t xml:space="preserve">
Se ha fortalecido 1 instancia,  llevado a cabo dos (2) Comités Académicos, concebidos como espacios técnicos y estratégicos para el diálogo intersectorial en torno a la investigación en salud, la innovación y el fortalecimiento de la gestión del conocimiento. Estos comités contaron con una amplia participación de 95 asistentes presenciales y 45 virtuales, con la participación de universidades de la ciudad, centros de investigación, Empresas Sociales del Estado (ESE), Instituciones Prestadoras de Servicios de Salud (IPS), y otros actores clave del sector.
Durante estos encuentros se promovió el intercambio de experiencias, el análisis de buenas prácticas y la identificación de oportunidades de articulación para el desarrollo de proyectos conjuntos. Asimismo, se socializaron avances en líneas de investigación priorizadas por la Secretaría de Salud Distrital, con enfoque en salud pública, atención primaria, vigilancia epidemiológica, transformación digital en salud y modelos colaborativos de investigación.
Estos espacios fortalecen el ecosistema de conocimiento en salud del Distrito de Santiago de Cali, fomentando la participación académica y el uso de la evidencia científica para la toma de decisiones públicas.
Durante el periodo se avanzó en la versión 6 del acto administrativo mediante el cual se formaliza la creación del Observatorio de Salud del Distrito de Santiago de Cali, instrumento estratégico orientado al análisis, monitoreo y difusión de información clave en salud pública.</t>
  </si>
  <si>
    <t>La asignación presupuestal para el año 2025 se calcula con base en el talento humano de  una tecnica en salud con las actividades que están asociadas a las acciones de la política pública.
Valor contrato mes $2.793.000 tiene contrato por 7 meses (febrero-agosto) para desarrollar las acciones del indicador lo que equivale a un total de $22.344.000, a nombre de YURY LIZBETH MOJARRANGO - Tecnica en Salud. Las evidencias están asociadas con intervenciones territoriales con mujeres víctimas del conflicto armado. El aporte presupuestal total del elemento PEP 260054551010104 $19551000</t>
  </si>
  <si>
    <r>
      <t xml:space="preserve">La asignación presupuestal para el año 2025 se calcula con base a talento humano de profesional psicosocial responsable de la atención a mujeres victimas del conflicto armado vinculadas a estrategias de promoción en salud integral, desde un enfoque diferencial y de género. 
</t>
    </r>
    <r>
      <rPr>
        <b/>
        <sz val="10"/>
        <color theme="1"/>
        <rFont val="Arial"/>
        <family val="2"/>
      </rPr>
      <t xml:space="preserve">
Profesional Elvin Andrés Borja Alnornoz</t>
    </r>
    <r>
      <rPr>
        <sz val="10"/>
        <color theme="1"/>
        <rFont val="Arial"/>
        <family val="2"/>
      </rPr>
      <t>. La asignación presupuestal para el año 2025 se calcula con base a talento humano equivalente al valor de una obligación del contrato de un profesional, con actividades asociadas a las acciones del indicador de la política pública.
Valor contrato mes $4.620.000 tiene contratadas 2 actividades, cada actividad tiene un costo de $2.310.000, se toma 1 actividad ($2.310.000) por 3 meses para desarrollar las acciones del indicador equivale a un total de $6.930.000. Las evidencias están asociadas con intervenciones en el entorno institucional</t>
    </r>
    <r>
      <rPr>
        <b/>
        <sz val="10"/>
        <color rgb="FF000000"/>
        <rFont val="Arial"/>
        <family val="2"/>
      </rPr>
      <t xml:space="preserve">
</t>
    </r>
    <r>
      <rPr>
        <sz val="10"/>
        <color rgb="FF000000"/>
        <rFont val="Arial"/>
        <family val="2"/>
      </rPr>
      <t xml:space="preserve"> </t>
    </r>
  </si>
  <si>
    <t xml:space="preserve">El ingeniero Willarman Prada indica que para el año 2025 se tiene un compromiso con la UAG para un desarrollo tecnológico (plataforma tecnológica) en la secretaría de salud, con una asignación presupuestal de $330,000,000 distribuido de la siguiente manera: código programa presupuestario (elemento PEP) BP260054811010108 ($320.616.800) y BP260054811010114 ($9.383.200) de la actividad “adquirir sistemas de información integrados e interoperables según los requerimientos del organismo”. El producto de la plataforma tecnológica contendrá: gestión de la política pública de salud mental. Posiblemente se dearrollará un sistema gestor para control de visitas de inspección, vigilancia y control.
El Dr. Carlos Pinzón indica que el observatorio realizaría un aporte presupuestal de $96.746,500, a fin de dar cumplimiento al compromiso definido en el plan financiero de la política pública por $ 426.009.600. De modo que para el indicador de la política pública para el periodo 2025 los 2 productos corresponden al observatorio de salud y al desarrollo tecnológico para el grupo de planeación de la secretaría de salud. 
</t>
  </si>
  <si>
    <t>Adquirir sistemas de información integrados e interoperables según los requerimientos del organismo.</t>
  </si>
  <si>
    <t>No aplica</t>
  </si>
  <si>
    <t>Realizar articulación intrainstitucional,  intersectorial y comunitaria para la promoción de la salud y la gestión del riesgo, en los entornos de vida cotidiana en el marco del Consejo Territorial de Salud Ambiental - COTSA y Comité Distrital "Entornos para la Vida"</t>
  </si>
  <si>
    <t>Realizar levantamiento de requerimientos, desarrollo, implementación y licenciamiento de sistema de información</t>
  </si>
  <si>
    <t>Realizar procesos de educación y comunicación  para la formación de adolescentes y jovenes multiplicadores  en el modelo de los servicios amigables en el entorno educativo, comunitario e institucional</t>
  </si>
  <si>
    <t>La asignación presupuestal para el año 2025 se calcula con base a talento humano de un profesional especializado equivalente al 38% de las actividades contractuales del periodo, estas actividades asociadas a las acciones de la política de mujeres.
Valor contrato mes $6.007.000 multiplicado por 11 meses que es el periodo contratado, se obtiene un valor anual de $66.077.000, el 38% del compromiso financiero para la política corresponde a $25.109.260. Contrato de Milton Cesar Gómez Gómez. Las evidencias están asociadas a actas de assitencia técnica y seguimiento y monitoreo a instituciones de salud.
El aporte presupuestal del elemento PEP260054791010122 corresponde a $25.109.260</t>
  </si>
  <si>
    <t>Pendiente relacioinar a Leidy Cuero del proyecto de Yuby</t>
  </si>
  <si>
    <t>Leidy Cuero Arboleda</t>
  </si>
  <si>
    <t>Asignación presupuestal menor a la designada en el plan financiero.</t>
  </si>
  <si>
    <r>
      <t>La asignación presupuestal para el año 2025 se calcula con base a talento humano</t>
    </r>
    <r>
      <rPr>
        <b/>
        <sz val="8"/>
        <color rgb="FF000000"/>
        <rFont val="Arial"/>
        <family val="2"/>
      </rPr>
      <t xml:space="preserve">
Profesional. </t>
    </r>
    <r>
      <rPr>
        <sz val="8"/>
        <color rgb="FF000000"/>
        <rFont val="Arial"/>
        <family val="2"/>
      </rPr>
      <t xml:space="preserve">La asignación presupuestal para el año 2025 se calcula con base a talento humano equivalente al valor de una actividad del contrato de un profesional, esta actividad asociada a las acciones de la política pública.
Valor contrato mes $4.620.000 tiene contratadas 6 actividades, cada actividad tiene un costo de $770.000, se toma 1 actividad ($770.000) por 4 meses (mayo a agosto) para desarrollar las acciones del indicador, lo que equivale a un total de $3.080.000, contrato de Rosa Elvira castillo. 
Así mismo, se vincula a Zulay Ramirez Chilito, con un contrato como técnico en el periodo de septiembre a diciembre en 5 cuotas de  $3.414.000; de este contrato,  1 actividad corresponde a acciones de la Política Pública. Se aportará $616.000 de cada cuota, para un total de $3.080.000 
Las evidencias están asociadas con el desarrollo de procesos para la generación del conocimiento
El aporte presupuestal del elemento PEP BP260054551010108 corresponde a $6.160.000
</t>
    </r>
  </si>
  <si>
    <t>Sin cambios</t>
  </si>
  <si>
    <t xml:space="preserve"> Rosa Elvira castillo
Zulay Ramirez Chinito</t>
  </si>
  <si>
    <t>Cambio del talento humano</t>
  </si>
  <si>
    <t>Desarrollar de una estrategia de transversalización en la atención en salud con enfoque diferencial en diversidad sexual de género y de derechos</t>
  </si>
  <si>
    <t>BP260054551010121</t>
  </si>
  <si>
    <t>Mejorar capacidades de respuesta de los actores del sistema en salud en el abordaje con enfoque diferencial</t>
  </si>
  <si>
    <t>Implicar acciones de intervención colectiva y de la gestión de la salud pública con enfoque diferencial.</t>
  </si>
  <si>
    <t>Desarrollar una estrategia integral para la atención en salud sexodiversa, articulada con redes comunitarias e instituciones público privadas que involucren los diferentes entornos y cursos de vida</t>
  </si>
  <si>
    <t>Desarrollo de una estrategia de transversacilzación en salud con enfoque diferencial en diversidad sexual, de género y de derechos</t>
  </si>
  <si>
    <r>
      <t xml:space="preserve">La asignación presupuestal para el 2025 se calcula con base al talento humano de dos profesionales cuyas actividades se asocian a las acciones de la politica pública. . 
</t>
    </r>
    <r>
      <rPr>
        <b/>
        <sz val="10"/>
        <color rgb="FF000000"/>
        <rFont val="Arial"/>
        <family val="2"/>
      </rPr>
      <t xml:space="preserve">Profesional 1. </t>
    </r>
    <r>
      <rPr>
        <sz val="10"/>
        <color rgb="FF000000"/>
        <rFont val="Arial"/>
        <family val="2"/>
      </rPr>
      <t xml:space="preserve">La asignación presupuestal para el año 2025 se calcula con base a talento humano equivalente al valor de una actividad del contrato de un profesional, esta actividad asociada a las acciones de la política pública.
Valor contrato mes $4.620.000 tiene contratadas 5 actividades, cada actividad tiene un costo de $924.000, se toma 1 actividad ($924.000) por 7 meses (febrero a agosto) para desarrollar las acciones del indicador, lo que equivale a un total de $6.468.000, contrato de Johana Yerena. Las evidencias están asociadas con asistencia técnica a ESE y EPS para la prestación adecuada del servicio de salud en enfermedades no transmisibles
</t>
    </r>
    <r>
      <rPr>
        <b/>
        <sz val="10"/>
        <color rgb="FF000000"/>
        <rFont val="Arial"/>
        <family val="2"/>
      </rPr>
      <t>Profesional 2.</t>
    </r>
    <r>
      <rPr>
        <sz val="10"/>
        <color rgb="FF000000"/>
        <rFont val="Arial"/>
        <family val="2"/>
      </rPr>
      <t xml:space="preserve"> La asignación presupuestal para el año 2025 se calcula con base a talento humano equivalente al valor de una actividad del contrato de un profesional, esta actividad asociada a las acciones de la política pública.
Valor contrato mes $4.620.000 tiene contratadas 5 actividades, cada actividad tiene un costo de $924.000, se toma 1 actividad ($924.000) por 11 meses (febrero a diciembre) para desarrollar las acciones del indicador, lo que equivale a un total de $10.164.000, contrato de Aura Ligia Llanos. Las evidencias están asociadas con asistencia técnica a ESE y EPS para la prestación adecuada del servicio de salud en enfermedades no transmisibles
El aporte presupuestal del elemento PEP BP260054481010118 es de $20.328.000, equivalente al aporte de la profesional 1 ($10.164.000) y la profesional 2 ($10.164.000)
Obligación en el contrato: y B) Generar acciones de fortalecimiento de capacidades técnicas en salud relacionadas con la implementación de directrices y lineamientos para la prescripción de la actividad física como intervención para la gestión del riesgo de Enfermedades no transmisibles desde un modelo de Atención primaria en Salud. P</t>
    </r>
    <r>
      <rPr>
        <b/>
        <sz val="10"/>
        <color rgb="FF000000"/>
        <rFont val="Arial"/>
        <family val="2"/>
      </rPr>
      <t>rofesional 3:</t>
    </r>
    <r>
      <rPr>
        <sz val="10"/>
        <color rgb="FF000000"/>
        <rFont val="Arial"/>
        <family val="2"/>
      </rPr>
      <t xml:space="preserve"> En Reemplazo de Yohan llerena, se asigna el talento humano equivalente al valor de una actividad del contrato de un profesional, esta actividad asociada a las acciones de la política pública.
Valor contrato mes $4.620.000 tiene contratadas 5 actividades, cada actividad tiene un costo de $924.000, se toma 1 actividad ($924.000) por4 meses (Septiembre - Diciembre) para desarrollar las acciones del indicador, lo que equivale a un total de 3.696.000, contrato de Brayan Andrés Díaz Bedoya  Las evidencias están asociadas con asistencia técnica a ESE y EPS para la prestación adecuada del servicio de salud en enfermedades no transmisibles</t>
    </r>
  </si>
  <si>
    <t xml:space="preserve">Yohana Llerena
Aura ligia Llanos
Brayan Andrés Díaz
</t>
  </si>
  <si>
    <r>
      <t xml:space="preserve">La asignación presupuestal para el 2025 se calcula con base al talento humano de dos profesionales cuyas actividades se asocian a las acciones de la politica pública. 
El valor del contrato mes de la </t>
    </r>
    <r>
      <rPr>
        <b/>
        <sz val="10"/>
        <color rgb="FF000000"/>
        <rFont val="Arial"/>
        <family val="2"/>
      </rPr>
      <t xml:space="preserve">primer profesional </t>
    </r>
    <r>
      <rPr>
        <sz val="10"/>
        <color rgb="FF000000"/>
        <rFont val="Arial"/>
        <family val="2"/>
      </rPr>
      <t xml:space="preserve">es de $6.007.000 tiene contratadas 5 actividades, cada actividad tiene un valor de $1.201.400. Se toma 1 actividad del contrato asociada a la politica pública.  Esta actividad se desarrollará por 12 meses para realizar acciones asociadas al indicador de la política pública equivalentes a un total de $14.416.800, contrato de DIANA LIZETH FILIGRANA.
</t>
    </r>
    <r>
      <rPr>
        <b/>
        <sz val="10"/>
        <color rgb="FF000000"/>
        <rFont val="Arial"/>
        <family val="2"/>
      </rPr>
      <t xml:space="preserve">La segunda profesional </t>
    </r>
    <r>
      <rPr>
        <sz val="10"/>
        <color rgb="FF000000"/>
        <rFont val="Arial"/>
        <family val="2"/>
      </rPr>
      <t>tiene un contrato mes con un valor de $4.620.000, tiene contratada 6 actividades, cada actividad tiene un valor de $770.000. Se toman 2 actividades ($1.540.000) por 10 meses para desarrollar las actividades del indicador para un total de $15.400.0000, contrato de ADRIANA MERCEDES SARRIA. 
El valor total del aporte de esta dos profesionales a la politica es de $ 29.816.800 correspondiente al elemento PEP BP260054551010101.   
Estas actividades dan respuesta a cuatro indicadores de la politica pública (1.2.1 – 2.2.3 – 3.2.1 – 3.3.3), en cada indicador hay un aporte presupuestal de $7.454.200. Descripción de acciones:
1.2.1 Concientizar a funcionarios de establecimientos públicos y privados para que brinden un trato preferencial a las personas mayores dando cumplimiento a la normatividad correspondiente. 
2.2.3 Asistencia técnica a actores del sistema de salud para el fortalecimiento de capacidad instalada en la prestación de servicios de salud integral con enfoque diferencial.
3.2.1 Promover acciones en promoción de la salud y prevención de la enfermedad  en los actores del sistema de salud para personas mayores
3.3.3 Asistencia técnica a actores del sistema de salud para la promoción de estilos de vida saludable con enfasis en alimentación, nutrición, actividad fisica, necesidades psicosociales de las personas mayores y en atención medica integral</t>
    </r>
  </si>
  <si>
    <t>El valor del contrato mes de la primer profesional es de $6.007.000 tiene contratadas 5 actividades, cada actividad tiene un valor de $1.201.400. Se toma 1 actividad del contrato asociada a la politica pública.  Esta actividad se desarrollará por 12 meses para realizar acciones asociadas al indicador de la política pública equivalentes a un total de $14.416.800, contrato de DIANA LIZETH FILIGRANA. (1. la profesional renuncio, 2. Se realiza el cambio de meses de 12 a 8 meses para un total de 9.611.200) - 
La segunda profesional tiene un contrato mes con un valor de $4.620.000, tiene contratada 6 actividades, cada actividad tiene un valor de $770.000. Se toman 2 actividades ($1.540.000) por 10 meses para desarrollar las actividades del indicador para un total de $15.400.0000, contrato de ADRIANA MERCEDES SARRIA.  (Se realiza la correccion a la contratista y seria por 11 meses 16.940.000)
El valor total del aporte de esta dos profesionales a la politica es de $ 29.816.800 correspondiente al elemento PEP BP260054551010101.   
Estas actividades dan respuesta a cuatro indicadores de la politica pública (1.2.1 – 2.2.3 – 3.2.1 – 3.3.3), en cada indicador hay un aporte presupuestal de $7.454.200. Descripción de acciones:
1.2.1 Concientizar a funcionarios de establecimientos públicos y privados para que brinden un trato preferencial a las personas mayores dando cumplimiento a la normatividad correspondiente. 
2.2.3 Asistencia técnica a actores del sistema de salud para el fortalecimiento de capacidad instalada en la prestación de servicios de salud integral con enfoque diferencial.
3.2.1 Promover acciones en promoción de la salud y prevención de la enfermedad  en los actores del sistema de salud para personas mayores
3.3.3 Asistencia técnica a actores del sistema de salud para la promoción de estilos de vida saludable con enfasis en alimentación, nutrición, actividad fisica, necesidades psicosociales de las personas mayores y en atención medica integral ( a la profesiona cambia de BP 1010113 y desarroollara acciones del indicador con la tecnica en salud yohanna albornoz quin tiene a su cargo 2 actividades asociadas a la politica  valor contrato mes 2.763.000, valor de cada actividad 558.600 donde se toman 2 actividades por el valor de 1.117.200*3 meses para un aporte a total de 3.351.600)  el valor total de total de estas profecionales para la politica seria 29.902.800. Estas actividades dan respuesta a cuatro indicadores de la politica pública (1.2.1 – 2.2.3 – 3.2.1 – 3.3.3) en cada indicador hay un aporte presupuestal de 7.475.700.</t>
  </si>
  <si>
    <t>El valor del contrato mes de la primer profesional es de $6.007.000 tiene contratadas 5 actividades, cada actividad tiene un valor de $1.201.400. Se toma 1 actividad del contrato asociada a la politica pública.  Esta actividad se desarrollará por 12 meses para realizar acciones asociadas al indicador de la política pública equivalentes a un total de $14.416.800, contrato de DIANA LIZETH FILIGRANA. (1. la profesional renuncio, 2. Se realiza el cambio de meses de 12 a 8 meses para un total de 9.611.200) - 
La segunda profesional tiene un contrato mes con un valor de $4.620.000, tiene contratada 6 actividades, cada actividad tiene un valor de $770.000. Se toman 2 actividades ($1.540.000) por 10 meses para desarrollar las actividades del indicador para un total de $15.400.0000, contrato de ADRIANA MERCEDES SARRIA.  (Se realiza la correccion a la contratista y seria por 11 meses 16.940.000)
El valor total del aporte de esta dos profesionales a la politica es de $ 29.816.800 correspondiente al elemento PEP BP260054551010101.   
Estas actividades dan respuesta a cuatro indicadores de la politica pública (1.2.1 – 2.2.3 – 3.2.1 – 3.3.3), en cada indicador hay un aporte presupuestal de $7.454.200. Descripción de acciones:
1.2.1 Concientizar a funcionarios de establecimientos públicos y privados para que brinden un trato preferencial a las personas mayores dando cumplimiento a la normatividad correspondiente. 
2.2.3 Asistencia técnica a actores del sistema de salud para el fortalecimiento de capacidad instalada en la prestación de servicios de salud integral con enfoque diferencial.
3.2.1 Promover acciones en promoción de la salud y prevención de la enfermedad  en los actores del sistema de salud para personas mayores
3.3.3 Asistencia técnica a actores del sistema de salud para la promoción de estilos de vida saludable con enfasis en alimentación, nutrición, actividad fisica, necesidades psicosociales de las personas mayores y en atención medica integral ( a la profesiona cambia de BP 1010113 y desarroollara acciones del indicador con la tecnica en salud yohanna albornoz quin tiene a su cargo 2 actividades asociadas a la politica  valor contrato mes 2.763.000, valor de cada actividad 558.600 donde se toman 2 actividades por el valor de 1.117.200*3 meses para un aporte a total de 3.351.600)  el valor total de total de estas profecionales para la politica seria 29.902.800. Estas actividades dan respuesta a cuatro indicadores de la politica pública (1.2.1 – 2.2.2 – 3.2.1 – 3.3.3) en cada indicador hay un aporte presupuestal de 7.475.700.</t>
  </si>
  <si>
    <r>
      <t xml:space="preserve">La asignación presupuestal para el 2025 se calcula con base al talento humano de dos profesionales cuyas actividades se asocian a las acciones de la politica pública. . 
</t>
    </r>
    <r>
      <rPr>
        <b/>
        <sz val="10"/>
        <color rgb="FF000000"/>
        <rFont val="Arial"/>
        <family val="2"/>
      </rPr>
      <t>Profesional:</t>
    </r>
    <r>
      <rPr>
        <sz val="10"/>
        <color rgb="FF000000"/>
        <rFont val="Arial"/>
        <family val="2"/>
      </rPr>
      <t xml:space="preserve"> tiene un contrato mes con un valor de $5.445.000, tiene contratada 4 actividades, cada actividad tiene un valor de $1.361.250. Se toman 2 actividades ($2.722.500) por 12 meses para desarrollar las actividades del indicador para un total de $32.670.000, contrato de José Eutimio Correa. 
Elemento PEP BP260054551010105 $18.304.000, aporta $9.152.000 a los indicadores de las siguientes acciones: 
2.2.1 Centros de promoción y protección de personas mayores con asistencia tecnica y promoción para la afiliación al Sistema General de Seguridad Social en Salud
2</t>
    </r>
    <r>
      <rPr>
        <sz val="10"/>
        <rFont val="Arial"/>
        <family val="2"/>
      </rPr>
      <t>.3.7 Fortalecer los procedimientos que estimulen y fortalezcan estilos de vida saludable
Elemento PEP BP260054551010109 $14.366.000, aporta $ 7.183.000 a los indicadores de las siguientes acciones: 
2.3.5 Centros de Protección de personas mayores con acompañamiento técnico y visitas de verificación.
2.3.3 Actualización continua de la base de datos de la red de instituciones de promoción y protección social para personas mayores</t>
    </r>
  </si>
  <si>
    <r>
      <t xml:space="preserve">La asignación presupuestal para el 2025 se calcula con base al talento humano de dos profesionales cuyas actividades se asocian a las acciones de la politica pública. . 
Profesional: tiene un contrato mes con un valor de $5.445.000, tiene contratada 4 actividades, cada actividad tiene un valor de $1.361.250. Se toman 2 actividades ($2.722.500) por 12 meses para desarrollar las actividades del indicador para un total de $32.670.000, contrato de José Eutimio Correa. 
</t>
    </r>
    <r>
      <rPr>
        <sz val="10"/>
        <color rgb="FFFF0000"/>
        <rFont val="Arial"/>
        <family val="2"/>
      </rPr>
      <t xml:space="preserve">Elemento PEP BP260054551010105 $18.304.000, aporta $9.152.000 a los indicadores de las siguientes acciones: 
2.2.1 Centros de promoción y protección de personas mayores con asistencia tecnica y promoción para la afiliación al Sistema General de Seguridad Social en Salud
2.3.7 Fortalecer los procedimientos que estimulen y fortalezcan estilos de vida saludable
Elemento PEP BP260054551010109 $14.366.000, aporta $ 7.183.000 a los indicadores de las siguientes acciones: 
2.3.5 Centros de Protección de personas mayores con acompañamiento técnico y visitas de verificación.
2.3.3 Actualización continua de la base de datos de la red de instituciones de promoción y protección social para personas mayores                                                           </t>
    </r>
    <r>
      <rPr>
        <sz val="10"/>
        <color rgb="FF000000"/>
        <rFont val="Arial"/>
        <family val="2"/>
      </rPr>
      <t>Actualemente  el contratista cuenta con solo un aporte a el elemento PEP BP260054551010105 en el cual se ve reflejado sus activiades corelacionadas con los indicadores 2.3.5,2.3.3,2.3.7,2.2.1. ( Se recuerda que, en 2 inidcadores este es apoyado, 2.3.3 y 2.3.7) - Actualmente no cumple con la meta establceida tiene un rango de incumplimiento de 1.500.000 al cual debe de anexarle un responsable (talento Humano )para dar cumplimiento se va a agregar a Daniel Rozo con un contrato presupuestal asigando de 4.620.000, de 4 actividades del contrato se designa 1 (una) actividad con un valor de 1.155.000</t>
    </r>
  </si>
  <si>
    <r>
      <t xml:space="preserve">La asignación presupuestal para el 2025 se calcula con base al talento humano, cuyas actividades se asocian a las acciones de la politica pública. . 
</t>
    </r>
    <r>
      <rPr>
        <b/>
        <sz val="10"/>
        <color rgb="FF000000"/>
        <rFont val="Arial"/>
        <family val="2"/>
      </rPr>
      <t xml:space="preserve">Profesional: </t>
    </r>
    <r>
      <rPr>
        <sz val="10"/>
        <color rgb="FF000000"/>
        <rFont val="Arial"/>
        <family val="2"/>
      </rPr>
      <t xml:space="preserve">Se determina que la totalidad de su compromiso contractual se destina para desarrollar acciones de 2 indicadores de la política pública. Valor contrato mes $4.620.000 tiene contrato por 2 meses para desarrollar las acciones del indicador lo que equivale a un total de $9.240.000. Contrato de María del Rosario Rendón. Elemento PEP BP260054551010105.
Indicador: 
2.3.3 Base de datos de Entidades de Atención a la personas mayores actualizado
2.3.7 Centros de Protección de personas mayores con Procedimientos sobre estilos de vida saludable fortalecidos
</t>
    </r>
    <r>
      <rPr>
        <sz val="10"/>
        <color rgb="FFFF0000"/>
        <rFont val="Arial"/>
        <family val="2"/>
      </rPr>
      <t>La Profesional Maria del Rosario Rendón, no continúa en el desarrollo de la política.
La asignación presupuestal para el 2025 se calcula con base al talento humano, cuyas actividades se asocian a las acciones de la politica pública. . 
Profesional: Se determina que la totalidad de su compromiso contractual se destina para desarrollar acciones de 2 indicadores de la política pública. Valor contrato mes $4.620.000 tiene contrato por 2 meses para desarrollar las acciones del indicador lo que equivale a un total de $9.240.000. Contrato de Daniel Rozo. Elemento PEP BP260054551010113</t>
    </r>
  </si>
  <si>
    <r>
      <t xml:space="preserve">María del Rosario Rendón
</t>
    </r>
    <r>
      <rPr>
        <sz val="10"/>
        <color rgb="FFFF0000"/>
        <rFont val="Arial"/>
        <family val="2"/>
      </rPr>
      <t>Daniel Rozo</t>
    </r>
  </si>
  <si>
    <t>Marlon Sevillano (4meses)</t>
  </si>
  <si>
    <t xml:space="preserve">La asignación presupuestal para el año 2025 se calcula con base a talento humano, corresponde a un (1) profesional del Subgrupo Entornos para la Vida vinculado por 6 meses. Este profesional tiene una actividad contractual asiganda para hacer gestión de la Politica de educación ambiental que representa el 75% del presupuesto a pagar al Prestador de Servicios, equivalente a $ 3.465.000 x 6 meses = $20.790.000
EP: 260054451010111- 
Las evidencias están asociadas con la participación del CIDEA, articulación con el comité distrital de entornos para la vid y reuniones con instituciones educativas. </t>
  </si>
  <si>
    <t xml:space="preserve">La asignación presupuestal para el año 2025 se calcula con base a talento humano equivalente al valor de dos actividades del contrato de un profesional, esas actividades asociadas a las acciones de la política pública.
Valor del contrato $9.975.000 tiene contratadas 4 actividades, cada actividad tiene un costo de $2.493.75000, se destinarán dos actividades(4.987.500) por 4 meses para desarrollar las acciones del indicador equivale a un total de $19.950.000, contrato de Marlon Sevillano. Las evidencias están asociadas con la participación del CIDEA, articulación con el comité distrital de entornos para la vid y reuniones con instituciones educativas. 
Las obligaciones contractuales asociadas a la política pública son: 
1.realizar la articulación intra, interinstitucional e intersectorial con las acciones de participación comunitaria y de movilización social en temas relacionados con salud ambiental.
2.Elaborar el informe de gestiónde las intervenciones intersectoriales realizadas en
los territorios priorizados en el marco del plan de acción intersectorial paies y el comité distrital entornos para la vida.
</t>
  </si>
  <si>
    <t>BP26005447/1010143</t>
  </si>
  <si>
    <t>Generar los reportes periodicos de información de las acciones de salud</t>
  </si>
  <si>
    <t>(Acta pendiente)</t>
  </si>
  <si>
    <r>
      <t>En el periodo 2025 en el marco de la estrategia de reducción de riesgos y daños se incopora la estrategia jóvenes en paz del Ministerio de la Igualdad, esto justifica el incremento presupuestal 
La primera estrategia, de reducción de riesgo y daños se reporta con las actividades 
- Realizar acciones de promoción y prevención para el fortalecimiento de las relaciones y vinculos sociales en la ciudadania, promoviendo la salud mental con el elemento PEP 26005484/1/01/01/01  que serán desarrolladas con el PIC de la</t>
    </r>
    <r>
      <rPr>
        <b/>
        <sz val="10"/>
        <color rgb="FF000000"/>
        <rFont val="Arial"/>
        <family val="2"/>
      </rPr>
      <t xml:space="preserve"> red de salud ladera </t>
    </r>
    <r>
      <rPr>
        <sz val="10"/>
        <color rgb="FF000000"/>
        <rFont val="Arial"/>
        <family val="2"/>
      </rPr>
      <t xml:space="preserve">
- Asistir tecnicamente a las instituciones garantes de la atención integral e integrada en salud mental y consumo de sustancias psicoactivas, con el elemento PEP 26005484/1/01/01/02, que será desarrolladas con el PIC  de </t>
    </r>
    <r>
      <rPr>
        <b/>
        <sz val="10"/>
        <color rgb="FF000000"/>
        <rFont val="Arial"/>
        <family val="2"/>
      </rPr>
      <t>la red de salud del norte</t>
    </r>
    <r>
      <rPr>
        <sz val="10"/>
        <color rgb="FF000000"/>
        <rFont val="Arial"/>
        <family val="2"/>
      </rPr>
      <t xml:space="preserve">
El aporte presupuestal del elemento PEP260054841010101 corresponde a $15.913.500</t>
    </r>
  </si>
  <si>
    <t>Fortalecer la generación de los reportes periódicos de información de las acciones de salud ambiental</t>
  </si>
  <si>
    <r>
      <t xml:space="preserve">La asignación presupuestal para el año 2025 se calcula con base a talento humano equivalente al valor del contrato de 4 profesionales con honorarios de $4.620.000 por 11 meses cada uno con 4 actividades por valor de $1.155.000 cada una para total del aporte presupuestal del elemento (PEP BP260054831010112 de $ 203.280.000)
1.ELIANA SINISTERRA:
1. Realizar acompañamiento y apoyo técnico en los diferentes entornos y en la red prestadora de servicios de salud con equipo interdisciplinario que permita fortalecer los derechos en salud mental y la implementación de la Política Publica establecida en el acuerdo 0501 de 2021
2.Realizar apoyo a los procesos de supervisión de los contratos interadministrativos y el plan de intervenciones colectivas en el marco del modelo comunitario de salud mental en el desarrollo de estrategias y planes de trabajo, rutas de atención y mantenimiento de la salud en el territorio
3.Participar en las reuniones, jornadas, eventos y acciones de articulación intersectorial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4.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2 VANESSA VIVEROS (7meses febrero a agosto)- GERMÁN OSPINA (4 meses septiembre a diciembre).
Actividades Vanessa: 1. Realizar acompañamiento y apoyo técnico en los diferentes entornos y en la red prestadora de servicios de salud con equipo interdisciplinario que permita fortalecer los derechos en salud mental y la implementación de la Política Publica establecida en el acuerdo 0501 de 2021
2. Realizar fortalecimiento de la promoción de la salud mental y la convivencia social bajo el modelo de acción comunitaria en el territorio, con un abordaje en la identificación de conductas de riesgo, disminución de barreras de acceso a los servicios de salud y con estrategias de abordaje psicosocial en los diferentes entornos y cursos de vida. 
3. Participar en las reuniones, jornadas, eventos y acciones de articulación intersectorial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4.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t>
    </r>
    <r>
      <rPr>
        <b/>
        <sz val="11"/>
        <rFont val="Arial"/>
        <family val="2"/>
      </rPr>
      <t xml:space="preserve">
Actividades Germán:
</t>
    </r>
    <r>
      <rPr>
        <sz val="11"/>
        <rFont val="Arial"/>
        <family val="2"/>
      </rPr>
      <t xml:space="preserve">$4.620.000 por 4 meses con 5 actividades por valor de $924.000 cada una para total del aporte presupuestal del elemento (PEP BP260054831010112 de $ 18.480.000)
</t>
    </r>
    <r>
      <rPr>
        <sz val="11"/>
        <color rgb="FFFF0000"/>
        <rFont val="Arial"/>
        <family val="2"/>
      </rPr>
      <t xml:space="preserve">Pendiente incluir las actvidades del contrato.....
Pendiente verificar elemento PEP
</t>
    </r>
    <r>
      <rPr>
        <sz val="11"/>
        <color rgb="FF000000"/>
        <rFont val="Arial"/>
        <family val="2"/>
      </rPr>
      <t xml:space="preserve">
ANGELICA ZAMORA
1. Realizar acompañamiento y apoyo técnico en los diferentes entornos y en la red prestadora de servicios de salud con equipo interdisciplinario que permita fortalecer los derechos en salud mental y la implementación de la Política Publica establecida en el acuerdo 0501 de 2021.
2 Realizar fortalecimiento de la promoción de la salud mental y la convivencia social bajo el modelo de acción comunitaria en el territorio, con enfoque en la identificación de conductas de riesgo, disminución de barreras de acceso a los servicios de salud y con estrategias de abordaje psicosocial en los diferentes entornos y cursos de vida.
3. Realizar actividades de articulación y/o gestión intersectorial para el cumplimiento de la Política de Salud Mental y la Convivencia Social bajo un enfoque diferencial y en el marco de los ejes de prevención de violencias, trastornos mentales y apoyar las respuestas a entes de control y PQRS.
4. Participar en las reuniones, jornadas, eventos y acciones de articulación intersectorial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LINA ALVAREZ
1. Realizar acompañamiento y apoyo técnico en los diferentes entornos y en la red prestadora de servicios de salud con equipo interdisciplinario que permita fortalecer los derechos en salud mental y la implementación de la Política Publica establecida en el acuerdo 0501 de 2021.
2. Realizar fortalecimiento de la promoción de la salud mental y la convivencia social bajo el modelo de acción comunitaria en el territorio, con un abordaje en la identificación de conductas de riesgo, disminución de barreras de acceso a los servicios de salud y con estrategias de abordaje psicosocial en los diferentes entornos y cursos de vida. 
3. Participar en las reuniones, jornadas, eventos y acciones de articulación intersectorial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4.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EVIDENCIAS: Las evidencias que presentaran se enmarcan en el acompañamiento a jornadas en articulación con la secretaria de Deporte tales, como Ciudad alegría, acompañamiento a Ciclo vida entre otras.
</t>
    </r>
  </si>
  <si>
    <r>
      <t xml:space="preserve">La asignación presupuestal para el año 2025, Se calcula con base a la contratación realizada por el Plan de Salud Pública de Intervenciones colectivas PIC condesarrolladas por la </t>
    </r>
    <r>
      <rPr>
        <b/>
        <sz val="10"/>
        <color rgb="FF000000"/>
        <rFont val="Arial"/>
        <family val="2"/>
      </rPr>
      <t>ESE Oriente , Ladera, Centro</t>
    </r>
    <r>
      <rPr>
        <sz val="10"/>
        <color rgb="FF000000"/>
        <rFont val="Arial"/>
        <family val="2"/>
      </rPr>
      <t xml:space="preserve"> intervenciones educativas comunitarias en temas de la promoción de los derechos en salud mental
El aporte presupuestal del elemento PEP 260054831010105 corresponde a $ 50.000.000 Se da cumplimiento con acciones de PIC</t>
    </r>
  </si>
  <si>
    <r>
      <t xml:space="preserve">La asignación presupuestal para el año 2025 se calcula con base a talento humano equivalente al valor del contrato de 1 profesional con honorarios de $ 5.445.000  por 7 meses con aporte de 1 actividad por valor de $ 1.089.000 para un total de $ 7.623.000,   (PEP BP260054831010112) corresponde a $ 7.623.000 (GERMAN CASTRO). Segundo contrato: septiembre a diciembre con honorarios de $ 5.445.000, donde se asocia 1 actividad por valor de: $1.361.250, para un total de $ 5.445.000. Total: $13.068.000 
ACTIVIDADES
2. Realizar actividades de articulación y/o gestión intersectorial para el cumplimiento de la Política de Salud Mental y la Convivencia Social bajo un enfoque diferencial y en el marco del eje de abordaje del consumo de sustancias psicoactivas y apoyar las respuestas a entes de control y PQRS
EVIDENCIAS: Las evidencias que se presentaran se enmarcan en la acciones del comite de spa frente a la articulación con lod diferentes organismos participantes del comité.
</t>
    </r>
    <r>
      <rPr>
        <sz val="10"/>
        <color rgb="FFFF0000"/>
        <rFont val="Arial"/>
        <family val="2"/>
      </rPr>
      <t>Incluir actvidad del segundo contrato y revisar el elemento PEP</t>
    </r>
    <r>
      <rPr>
        <sz val="10"/>
        <color rgb="FF000000"/>
        <rFont val="Arial"/>
        <family val="2"/>
      </rPr>
      <t xml:space="preserve">
 1 profesional con honorarios de $ 7.525.000  por 12 meses con aporte de 1  actividad por valor de $ 1.881.250 para un total de $ 22.575.000
 El aporte presupuestal del elemento (PEP BP260054831010112) corresponde a $ 22.575.000 (CAROLINA RESTREPO)
ACTIVIDADES
2. Realizar apoyo en los procesos operativos para el desarrollo de los eventos, jornadas, comités y demás actividades de articulación intersectorial del subgrupo de salud mental y bienestar social.
EVIDENCIAS: Las evidencias que se presentaran se enmarcan en la acciones del comite de spa frente a la articulación con lod diferentes organismos participantes del comité.
</t>
    </r>
  </si>
  <si>
    <t>Pendiente</t>
  </si>
  <si>
    <t>Germán Escobar y Carolina Restrepo</t>
  </si>
  <si>
    <r>
      <t xml:space="preserve">La asignación presupuestal para el año 2025, Se calcula con base a la contratación realizada por el Plan de Salud Pública de Intervenciones colectivas PIC condesarrolladas por la </t>
    </r>
    <r>
      <rPr>
        <b/>
        <sz val="10"/>
        <color theme="1"/>
        <rFont val="Arial"/>
        <family val="2"/>
      </rPr>
      <t>ESE Centro</t>
    </r>
    <r>
      <rPr>
        <sz val="10"/>
        <color theme="1"/>
        <rFont val="Arial"/>
        <family val="2"/>
      </rPr>
      <t xml:space="preserve">  para el proceso de implementación y certificación de la estrategia de familias fuertes en el entorno educativo de la zona rural y urbana, según especificaciones y características técnicas
El aporte presupuestal del elemento PEP260054841010101 corresponde a $ 130.000.000 Se da cumplimiento con acciones de PIC; sin mebargo, se liquidó la subactividad del contrato de común acuerdo. Quedando uan ejeucicón presupuestal de enero a junio por un valor de $26.000.000 .
Se debe identificar una nueva actividad.</t>
    </r>
  </si>
  <si>
    <r>
      <t xml:space="preserve">La asignación presupuestal para el año 2025 se calcula con base a talento humano equivalente al valor del contrato de 1 profesional con honorarios de $ 5.445.000  por 7 meses con aporte de 1 actividad por un valor de $ 1.089.000 para un total de $ 7.623.000 y un nuevo contrato por aporte de 2 meses de  1  actividad por un valor de $1.361.250 para un  total de $ 2.722.500 para apoyar los proceso de asistencias tecnicas y cuidado la cuidador de población con discapacidad.
 El aporte presupuestal del elemento (PEP BP260054831010112)
 corresponde a $ 10.345.500 ( MARLLY PARRA )  
MARLLY PARRA
ACTIVIDADES
1.        Realizar asistencia técnica al recurso humano de la red prestadora y en articulación con la red protectora en protocolos, rutas, guías y normatividad vigente para la atención integral e integrada.
EVIDENCIAS: Las evidencias que se presentaran se enmarcan en Realizar  Asistencias Tecnicas e intervenciones pedagógicas / terapéuticas a los equipos de atención y cuidadores de personas con afectaciones en salud mental y consumo de sustancias psicoactivas.
</t>
    </r>
    <r>
      <rPr>
        <b/>
        <sz val="10"/>
        <color rgb="FF000000"/>
        <rFont val="Arial"/>
        <family val="2"/>
      </rPr>
      <t xml:space="preserve">
</t>
    </r>
    <r>
      <rPr>
        <b/>
        <sz val="10"/>
        <color rgb="FFFF0000"/>
        <rFont val="Arial"/>
        <family val="2"/>
      </rPr>
      <t>Se incluirá talento humano</t>
    </r>
  </si>
  <si>
    <t xml:space="preserve">$305.049.000
</t>
  </si>
  <si>
    <r>
      <t xml:space="preserve">La asignación presupuestal para el año 2025 se calcula con base a talento humano  de 11 personas equivalente al valor del contrato de:
1 profesional especializado con honorarios de $6.007.000 por 12 meses con 4 actividades por valor de $ 1.501.750 para un total de $ 72.084.000, (JOSE DAVID MEZA).
1 profesional especializado con honorarios de $ 7.525.000 por 4 meses con 3 actividades por valor de $1.881.250 para un total de $ 22.575.000, (CAROLINA RESTREPO). 
1 profesional con honorarios de $ 5.445.000  por 7 meses con aporte de 2  actividades por un valor de $ 1.089.000 para un total de $ 15.246.000  y aporte de 4 meses de  2  actividades por un valor de $1.361.250 para un  total de $ 13.612.500 para un total de $26.897.250 (GERMAN CASTRO).
1 profesional con honorarios de $4.620.000 por 2 meses con aporte de 1 actividad por un valor de $924.000 para un total de $1.848.000 (TATIANA SOLÍS) 1. apoyar acciones de seguimiento de las personas con sufrimiento psíquico y social, violencia y consumo de sustancias psicoactivas y gestionar acciones
preventivas, unidades de análisis y acciones en el marco de los ejes de prevención de violencia y
convivencia social, abordaje delconsumo de spa y salud mental.
 1 profesional con honorarios de $ 5.445.000  por 7 meses con aporte de 4  actividad por un valor de $ 1.089.000 para un total de $ 30.492.000  y aporte de 5 meses de  3  actividades por un valor de $1.361.250 para un  total de $ 20.418.750  para un total de $50.910.750  (MARLLY PARRA).
1 profesional con honorarios de $ 4.620.000 por 5 meses con 4 actividades por valor de $1.155.000 para un total de $ 23.100.000, (MIRLELLY TORRES).
1 profesional con honorarios de $4.620.000 por 4 meses con 6 actividades por valor de $770.000 para un total de $18.480.000 (ANA MARÍA CIFUENTES TRUJILLO).
1 profesional con honorarios de $4.620.000 por 2 meses con 5 actividades por valor de $924.000 para un total de $9.240.000
 1 profesional con honorarios de $ 4.620.000 por 10 meses con 3 actividades por valor de $1.155.000 para un total de $ 34.650.000, (NATALIA BERMEO). 
 1 profesional con honorarios de $ 4.620.000 por 4 meses con 1 actividad por valor de $924.000 para un total de $ 3.696.000 (MARIA CAMILA BETANCOURTH). 
1 Tecnico  con honorarios de $3.414.000 por 12 meses con 4 actividades por un total de $ 40.968.000 (JESSICA MERCEDES BOADA) para apoyar las rutas de atención integral en temas de salud mental.
 El aporte presupuestal del elemento (PEP BP260054831010112 corresponde a $ 304.562.250) 
MARIA CAMILA BETANCOURTH
ACTIVIDAD
1. Realizar asistencia técnica al recurso humano de la red prestadora y en articulación con la red protectora en protocolos, rutas, guías y normatividad vigente para la atención integral e integrada.
EVIDENCIAS: Las evidencias que se presentaran se enmarcan en la Implementacion de Rutas de Atención Integral e intersectorial en torno a las afectaciones en salud mental (incluyendo depresión), conducta suicida, violencias, consumo de SPA y epilepsia con enfoque diferencial y primacía en el restablecimiento de derechos en niños, niñas, adolescentes, mujeres y adultos mayores, en condiciones de normalidad, urgencias, emergencias o desastres.
MARLLY PARRA
ACTIVIDADES
2. Realizar actividades de articulación y/o gestión intersectorial para el cumplimiento de la Política de Salud Mental y la Convivencia Social bajo un enfoque diferencial y en el marco de los ejes de prevención de violencias, trastornos mentales y apoyar las respuestas a entes de control y PQRS
3. Brindar lineamiento técnico en el proceso de supervisión frente a las actividades contratadas en plan de intervenciones colectivas con el proyecto de fortalecimiento de la salud mental y la convivencia social en Santiago de Cali.
4. Participar en las reuniones, jornadas o eventos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5.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EVIDENCIAS: Las evidencias que se presentaran se enmarcan en la Implementacion de Rutas de Atención Integral e intersectorial en torno a las afectaciones en salud mental (incluyendo depresión), conducta suicida, violencias, consumo de SPA y epilepsia con enfoque diferencial y primacía en el restablecimiento de derechos en niños, niñas, adolescentes, mujeres y adultos mayores, en condiciones de normalidad, urgencias, emergencias o desastres.
MIRLELLY TORRES.
ACTIVIDADES
1. Realizar gestión y seguimientos a los análisis de los eventos de interés en salud mental a través de los procesos requeridos para la operatividad del sistema de gestión de calidad - SGC en los formatos y con la periodicidad establecida para el reporte de información del equipo de Salud Mental.
2. Realizar revisión de las evidencias de acuerdo al sistema de gestión documental, seguimiento a la participación de mesas, comités y/o avances de los planes de trabajo del equipo de salud mental.
3. Realizar informes y/o consolidar, revisar evidencias y hacer seguimiento a las matrices del grupo de Planeación y Participación Social, haciendo reconocimiento de la situación de salud mental, la apropiación de recursos y mecanismos de participación.
4. Participar en las reuniones, jornadas, eventos y acciones de articulación intersectorial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5.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EVIDENCIAS: Las evidencias que se presentaran se enmarcan en la Implementación de Rutas de Atención Integral e intersectorial en torno a las afectaciones en salud mental (incluyendo depresión), conducta suicida, violencias, consumo de SPA y epilepsia con enfoque diferencial y primacía en el restablecimiento de derechos en niños, niñas, adolescentes, mujeres y adultos mayores, en condiciones de normalidad, urgencias, emergencias o desastres.
GERMAN CASTRO AGUILAR
ACTIVIDADES
2.        Realizar asistencia técnica al recurso humano de la red prestadora y en articulación con la red protectora en protocolos, rutas, guías y normatividad vigente para la atención integral e integrada.
3.        Brindar lineamiento técnico en el proceso de supervisión frente a las actividades contratadas en plan de intervenciones colectivas con el proyecto de Fortalecimiento de la respuesta en la prevención y la reducción de riesgos y daños del consumo de sustancias psicoactivas en Santiago de Cali.
EVIDENCIAS: Las evidencias que se presentaran se enmarcan en la Implementación de Rutas de Atención Integral e intersectorial en torno a las afectaciones en salud mental (incluyendo depresión), conducta suicida, violencias, consumo de SPA y epilepsia con enfoque diferencial y primacía en el restablecimiento de derechos en niños, niñas, adolescentes, mujeres y adultos mayores, en condiciones de normalidad, urgencias, emergencias o desastres.
CAROLINA RESTREPO
ACTIVIDADES
1. Dar soporte a la gestión de la información del subgrupo de salud mental y bienestar social apoyar la gestión documental, gestión de archivo y consolidación de informes requeridos del subgrupo.
3. Participar en las reuniones, jornadas o eventos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4.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EVIDENCIAS Las evidencias que se presentaran se enmarcan en la Implementación de Rutas de Atención Integral e intersectorial en torno a las afectaciones en salud mental (incluyendo depresión), conducta suicida, violencias, consumo de SPA y epilepsia con enfoque diferencial y primacía en el restablecimiento de derechos en niños, niñas, adolescentes, mujeres y adultos mayores, en condiciones de normalidad, urgencias, emergencias o desastres.
JOSE DAVID MEZA
ACTIVIDADES
1. Realizar apoyo a la planificación, formulación, contratación y seguimiento de los proyectos para la atención integral e integrada en el modelo comunitario de salud mental y bienestar social
2. Realizar levantamiento, recopilación, reporte y seguimiento de información de plan de trabajo y plan de acción del subgrupo de salud mental, con reporte a planeación y a las diferentes políticas a nivel distrital. 
3. Participar en las reuniones, jornadas o eventos convocados por el programa de salud pública y demás espacios solicitados en el marco de la estrategia de seguimiento, articulación comunitaria, fortalecimiento técnico y validación de los procesos territoriales desarrollados; así como asistir activamente a los llamados de los diferentes eventos en territorio, cuando sea requerido por el organismo
4.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EVIDENCIAS: Las evidencias que se presentaran se enmarcan en la Implementación de Rutas de Atención Integral e intersectorial en torno a las afectaciones en salud mental (incluyendo depresión), conducta suicida, violencias, consumo de SPA y epilepsia con enfoque diferencial y primacía en el restablecimiento de derechos en niños, niñas, adolescentes, mujeres y adultos mayores, en condiciones de normalidad, urgencias, emergencias o desastres.
JESSICA MERA
ACTIVIDADES
1. Dar soporte a la gestión de la información del subgrupo de salud mental y bienestar social, apoyar la gestión documental, gestión de archivo y consolidación de informes requeridos.
2. Apoyar la gestión y el seguimiento permanente de los requerimientos de ingreso y salida del sistema de información ORFEO y/o MIRAVE y correos electrónicos, garantizando la oportuna respuesta a Peticiones, Quejas, Reclamos y Solicitudes, 
3. Participar en las reuniones, jornadas o eventos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4.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EVIDENCIAS: Las evidencias que se presentaran se enmarcan en la Implementación de Rutas de Atención Integral e intersectorial en torno a las afectaciones en salud mental (incluyendo depresión), conducta suicida, violencias, consumo de SPA y epilepsia con enfoque diferencial y primacía en el restablecimiento de derechos en niños, niñas, adolescentes, mujeres y adultos mayores, en condiciones de normalidad, urgencias, emergencias o desastres.
NATALIA BERMEO
ACTIVIDADES.
1.        Realizar acompañamiento y apoyo técnico en los diferentes entornos y en la red prestadora de servicios de salud con equipo interdisciplinario que permita fortalecer los derechos en salud mental y la implementación de la política publica establecida en el acuerdo 0501 de 2021
4.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EVIDENCIAS: Las evidencias que se presentaran se enmarcan en la Implementación de Rutas de Atención Integral e intersectorial en torno a las afectaciones en salud mental (incluyendo depresión), conducta suicida, violencias, consumo de SPA y epilepsia con enfoque diferencial y primacía en el restablecimiento de derechos en niños, niñas, adolescentes, mujeres y adultos mayores, en condiciones de normalidad, urgencias, emergencias o desastres.
</t>
    </r>
    <r>
      <rPr>
        <sz val="10"/>
        <color rgb="FFFF0000"/>
        <rFont val="Arial"/>
        <family val="2"/>
      </rPr>
      <t>ANA MARÍA CIFUENTES 
ACTIVIDADES
1. realizar acompañamiento y
apoyo técnico en los diferentes
entornos y en la red prestadora
de servicios de salud con equipo
interdisciplinario y la
implementación de la política
publica en salud mental, acuerdo
0501 de 2021
2. realizar fortalecimiento de la
promoción de la salud mental y la
convivencia con enfoque en la
identificación de conductas de
riesgo, disminución de barreras
de acceso a los servicios de
salud y con estrategias de
abordaje psicosocial en los
diferentes entornos y cursos de
vida.
3. participar en las reuniones,
jornadas, eventos y acciones de
articulación intersectorial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4. realizar apoyo para la articulacion intersectorial en el
cumplimiento delos indicadores
de las politicas relacionadas con
el programa de salud mental y el
acuerdo 0501 del 2021
5.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6. y las demás actividades
inherentes al objeto del
contrato y a la misión de la
secretaria de salud</t>
    </r>
    <r>
      <rPr>
        <sz val="10"/>
        <color rgb="FF000000"/>
        <rFont val="Arial"/>
        <family val="2"/>
      </rPr>
      <t xml:space="preserve">
</t>
    </r>
    <r>
      <rPr>
        <sz val="10"/>
        <color rgb="FFFF0000"/>
        <rFont val="Arial"/>
        <family val="2"/>
      </rPr>
      <t>STEPHANIA URRUTIA
ACTIVIDADES</t>
    </r>
    <r>
      <rPr>
        <sz val="10"/>
        <color rgb="FF000000"/>
        <rFont val="Arial"/>
        <family val="2"/>
      </rPr>
      <t xml:space="preserve">
</t>
    </r>
  </si>
  <si>
    <r>
      <t xml:space="preserve">La asignación presupuestal para el año 2025 se calcula con base a talento humano equivalente al valor del contrato de 1 profesional con honorarios de $ 5.445.000  por 4 meses con aporte de 1  actividad por de $1.361.250 para un total de $5.4450.000,  para apoyar los proceso de asistencias tecnicas a la E.S.E Oriente, Norte, Ladera, Centro proceso de Fortalecimiento de  Unidades Funcionales en salud mental de la red prestadora, de acuerdo a las características y especificaciones técnicas
 El aporte presupuestal del elemento (PEP BP260054831010112)
 corresponde a $ 5.445.000 (GERMAN CASTRO)  .
 GERMAN CASTRO
ACTIVIDAD.
4. Participar en las reuniones, jornadas o eventos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EVIDENCIAS: Las evidencias que se presentaran se enmarcan en Asesorar las unidades funcionales de prestadores de servicios que garanticen la atención integral e integrada en salud mental (incluyendo depresión), conductas suicidas, violencias, consumo de sustancias psicoactivas y epilepsia.
</t>
    </r>
    <r>
      <rPr>
        <sz val="10"/>
        <color rgb="FFFF0000"/>
        <rFont val="Arial"/>
        <family val="2"/>
      </rPr>
      <t>La asignación presupuestal para el año 2025 se calcula con base a talento humano equivalente al valor del contrato de 1 profesional con honorarios de $ 4.620.000  por 3 meses con aporte de 1  actividad por de $924.000 para un total de $2.772.000,   para apoyar los proceso de asistencias tecnicas a la E.S.E Oriente, Norte, Ladera, Centro proceso de Fortalecimiento de  Unidades Funcionales en salud mental de la red prestadora, de acuerdo a las características y especificaciones técnicas
 El aporte presupuestal del elemento (PEP BP260054831010112)
 corresponde
 El aporte presupuestal del elemento (PEP BP)
 corresponde a $ 4.620.000 (JUAN DAVID CUELLAR)</t>
    </r>
    <r>
      <rPr>
        <sz val="10"/>
        <color rgb="FF000000"/>
        <rFont val="Arial"/>
        <family val="2"/>
      </rPr>
      <t xml:space="preserve">
ACTIVIDAD
2. realizar apoyo y acompañamiento en la consolidación de las acciones realizadas en la comunidad educativa, generando procesos de retroalimentación y recopilación de la  información en el marco de la política de salud mental y el comité de convivencia escolar.</t>
    </r>
  </si>
  <si>
    <r>
      <t xml:space="preserve">.La asignación presupuestal para el año 2025, Se calcula con base a la contratación realizada por el Plan de Salud Pública de Intervenciones colectivas PIC condesarrolladas por la E.S.E , Realizar estrategia para la inclusion economica de la población con afectaciones en salud mental.
El aporte presupuestal del elemento PEP260054841010105 corresponde a $ 30.000.000 Esta actividad no se ha contratado debido a temas presupuestales, sin embargo se cotratará bajo las caracteristicas dadas anterioremente y se encuentra pendiente definir la ESE que la implementará
</t>
    </r>
    <r>
      <rPr>
        <sz val="10"/>
        <color theme="0"/>
        <rFont val="Arial"/>
        <family val="2"/>
      </rPr>
      <t>No está contratado</t>
    </r>
  </si>
  <si>
    <r>
      <t>La asignación presupuestal para el año 2025, Se calcula con base a la contratación realizada por el Plan de Salud Pública de Intervenciones colectivas PIC con desarrolladas por la</t>
    </r>
    <r>
      <rPr>
        <b/>
        <sz val="10"/>
        <color theme="1"/>
        <rFont val="Arial"/>
        <family val="2"/>
      </rPr>
      <t xml:space="preserve"> E.S.E Oriente</t>
    </r>
    <r>
      <rPr>
        <sz val="10"/>
        <color theme="1"/>
        <rFont val="Arial"/>
        <family val="2"/>
      </rPr>
      <t xml:space="preserve">, Implementación de dos (2) de Zonas de Orientación Universitarias ZOU en instituciones de educación superior en el distrito de Santiago de Cali
El aporte presupuestal del elemento PEPBP260054841010101 corresponde a $ 60.000.000 Se da cumplimiento con acciones de PIC </t>
    </r>
  </si>
  <si>
    <r>
      <t>La asignación presupuestal para el año 2025 se calcula con base a talento humano equivalente al valor del contrato de un profesional. El costo de: 1 profesional con honorarios de $ 5.445.000 por 11 meses aportando 4 actividades  por de $1.361.250  para un valor de $ 59.895.000</t>
    </r>
    <r>
      <rPr>
        <b/>
        <sz val="10"/>
        <color rgb="FFFF0000"/>
        <rFont val="Arial"/>
        <family val="2"/>
      </rPr>
      <t xml:space="preserve"> ( ELCIAS VARELA), DIVIDIR CONTRATOS (5 Y 6 MESES) </t>
    </r>
    <r>
      <rPr>
        <sz val="10"/>
        <color rgb="FF000000"/>
        <rFont val="Arial"/>
        <family val="2"/>
      </rPr>
      <t xml:space="preserve">
 1 profesional con honorarios de $ 4.620.000 por 5 meses aportando 4 actividades por valor de $1.155.000 para un total de $ 23.100.000 ( LUISA CORTES) para apoyar las acciones de planeacion de las estrategias de salud mental.
El aporte presupuestal del elemento PEP260054831010112 corresponde a $ 82.995.000 Se da cumplimiento con acciones de talento humano  
LUISA CORTES
ACTIVIDADES
1. Realizar acompañamiento y apoyo técnico en los diferentes entornos y en la red prestadora de servicios de salud con equipo interdisciplinario que permita fortalecer los derechos en salud mental y la implementación de la Política Publica establecida en el acuerdo 0501 de 2021
2. Realizar apoyo a los procesos de supervisión de los contratos interadministrativos y el plan de intervenciones colectivas en el marco del modelo comunitario de salud mental en el desarrollo de estrategias y planes de trabajo, rutas de atención y mantenimiento de la salud en el territorio
3. Participar en las reuniones, jornadas, eventos y acciones de articulación intersectorial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4.Participar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EVIDENCIAS: Las evidencias que se presentaran se enmarcan en Desarrollar dispositivos comunitarios y acciones de IEC (Información, Educación y Comunicación) para la inclusión social y reducción de estigma de poblaciones especiales (habitantes de calle, población LGTBIQ+, víctimas del conflicto armado, entre otras).
ELCIAS VARELA
ACTIVIDADES
1. Realizar acompañamiento técnico en los diferentes entornos con equipo interdisciplinario que permita fortalecer los derechos en salud mental y la implementación de la Política Publica establecida en el acuerdo 0501 de 2021 en poblaciones especiales frente al reconocimiento del enfoque diferencial 
2.Brindar servicios de orientación, intervención, acompañamiento y seguimiento a la resolución de urgencias y emergencias en salud mental a través de la línea 106 una vez por semana, para el fortalecimiento del acceso oportuno a los servicios de salud mental
3.Participar en las reuniones, jornadas, eventos y acciones de articulación intersectorial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4.Participar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EVIDENCIAS: Las evidencias que se presentaran se enmarcan en Desarrollar dispositivos comunitarios y acciones de IEC (Información, Educación y Comunicación) para la inclusión social y reducción de estigma de poblaciones especiales (habitantes de calle, población LGTBIQ+, víctimas del conflicto armado, entre otras).
</t>
    </r>
  </si>
  <si>
    <r>
      <t>La asignación presupuestal para el año 2025 se calcula con base a talento humano equivalente al valor del contrato de un profesional. El costo de 1 profesional con honorarios de $ 4.620.000 por 11 meses aportando 2 actividades para un valor de $1.155.000 para un total de  $ 25.410.000</t>
    </r>
    <r>
      <rPr>
        <b/>
        <sz val="10"/>
        <color rgb="FFFF0000"/>
        <rFont val="Arial"/>
        <family val="2"/>
      </rPr>
      <t xml:space="preserve"> ( CAROLINA  STERLING) REVISAR ACTIVIDADES NUEVO CONTRATO</t>
    </r>
    <r>
      <rPr>
        <sz val="10"/>
        <color rgb="FF000000"/>
        <rFont val="Arial"/>
        <family val="2"/>
      </rPr>
      <t xml:space="preserve">
El aporte presupuestal del elemento PEP260054831010110 corresponde a $ 25.410.000 Se da cumplimiento con acciones de talento humano  
CAROLINA STERLING
ACTIVIDADES
1. Dar soporte a la gestión de la información del equipo de salud mental a través de la implementación de estrategias de comunicación para la socialización y-o convocatoria de eventos , elaboración de boletines relacionados con temas de interés en salud pública, salud mental y lo relacionado en promoción y prevención, para ser divulgadas en los diferentes medios de comunicación Distrital
2. Realizar apoyo a la creación, revisión de contenido y monitoreo de medios de la información relacionados con los diferentes temas de interés en salud pública, promoción y prevención del subgrupo de salud mental y plan de intervenciones colectivas
EVIDENCIAS: Las evidencias que se presentaran se enmarcan en Desarrollar dispositivos comunitarios y acciones de IEC (Información, Educación y Comunicación) para la inclusión social y reducción de estigma de poblaciones especiales (habitantes de calle, población LGTBIQ+, víctimas del conflicto armado, entre otras).
</t>
    </r>
  </si>
  <si>
    <r>
      <t>La asignación presupuestal para el año 2025 se calcula con base a talento humano equivalente al valor del contrato de un profesional. El costo de:  1 profesional con honorarios de $ 4.620.000 por 8 meses aportando 2 actividades por un valor de $ 924.000 para un total de  $ 14.784.000 ( MARIA CAMILA BETANCOURTH</t>
    </r>
    <r>
      <rPr>
        <b/>
        <sz val="10"/>
        <color rgb="FFFF0000"/>
        <rFont val="Arial"/>
        <family val="2"/>
      </rPr>
      <t>) REVISAR ACTIVIDADES NUEVO CONTRATO</t>
    </r>
    <r>
      <rPr>
        <sz val="10"/>
        <color rgb="FF000000"/>
        <rFont val="Arial"/>
        <family val="2"/>
      </rPr>
      <t xml:space="preserve">
 1 Tecnico con honorarios de $ 3.414.000 por 12 meses aportando 4 actividades por un valor $853.500 de $ 40.968.000 ( CARLOS AMPUDIA) para apoyar las acciones de planeacion de las estrategias de salud mental.
El aporte presupuestal del elemento PEP260054831010112 corresponde a $ 55.752.000 Se da cumplimiento con acciones de talento humano 
 MARIA CAMILA BETANCOURT
ACTIVIDADES
2. Realizar actividades de articulación y/o gestión intersectorial para el cumplimiento de la Política de Salud Mental y la Convivencia Social bajo un enfoque diferencial y en el marco de los ejes de prevención de violencias, trastornos mentales y apoyar las respuestas a entes de control y PQRS
3. Brindar lineamiento técnico en el proceso de supervisión frente a las actividades contratadas en plan de intervenciones colectivas con el proyecto de fortalecimiento de la salud mental y la convivencia social en Santiago de Cali.
4. Participar en las reuniones, jornadas o eventos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5.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EVIDENCIAS: Las evidencias que se presentaran se enmarcan en Generar procesos de planeación y articulación de la Política Distrital de Salud Mental, Convivencia Social y Abordaje del Consumo de Sustancias Psicoactivas (Consejo Municipal de Política Social, Concejo Distrital de Santiago de Cali y Comité para la articulación, gestión e implementación de las acciones en torno al Consumo de Sustancias Psicoactivas).
CARLOS AMPUDIA
ACTIVIDADES
1. Dar soporte a la gestión de la información del subgrupo de salud mental y bienestar social apoyar la gestión documental, gestión de archivo y consolidación de informes requeridos 
2. Realizar apoyo en los procesos operativos para el desarrollo de los eventos, jornadas, comités y demás actividades de articulación intersectorial del subgrupo de salud mental y bienestar social.
3. Participar en las reuniones, jornadas o eventos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4.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EVIDENCIAS: Las evidencias que se presentaran se enmarcan en Generar procesos de planeación y articulación de la Política Distrital de Salud Mental, Convivencia Social y Abordaje del Consumo de Sustancias Psicoactivas (Consejo Municipal de Política Social, Concejo Distrital de Santiago de Cali y Comité para la articulación, gestión e implementación de las acciones en torno al Consumo de Sustancias Psicoactivas).
</t>
    </r>
  </si>
  <si>
    <r>
      <t xml:space="preserve">La asignación presupuestal para el año 2025 se calcula con base a talento humano equivalente al valor del contrato de un profesional. El costo de: 1 profesional con honorarios de $ 5.445.000 por 8 meses aportando 2 actividades para un valor de $  21.780.000 ( ANDRES ARELLANO),  
El aporte presupuestal del elemento  PEP260054831010110 corresponde a $ 16.335.000 Se da cumplimiento con acciones de talento humano 
ANDRES ARELLANO
ACTIVIDADES
1. Brindar apoyo jurídico profesional en el trámite y respuesta de PQRS, solicitudes de entes de control y a lo requerido frente al desarrollo de las acciones que se deriven del cumplimiento, evaluación y seguimiento de la Política de Salud Mental (acuerdo 0501 de 2021), aplicando la normatividad vigente
2. Brindar apoyo y asesoría jurídica en los procesos de contratación y seguimiento a la ejecución contractual de los prestadores y proveedores de los proyectos de salud mental.
EVIDENCIAS: Las evidencias que se presentaran se enmarcan en Generar procesos de planeación y articulación de la Política Distrital de Salud Mental, Convivencia Social y Abordaje del Consumo de Sustancias Psicoactivas (Consejo Municipal de Política Social, Concejo Distrital de Santiago de Cali y Comité para la articulación, gestión e implementación de las acciones en torno al Consumo de Sustancias Psicoactivas).
La asignación presupuestal para el año 2025 se calcula con base a talento humano equivalente al valor del contrato de un profesional. El costo de: 1 profesional con honorarios de $4.620.000 por 3 meses aportando 5 actividades para un valor de $ 13.860.000 (LAURA REYES)
</t>
    </r>
    <r>
      <rPr>
        <b/>
        <sz val="10"/>
        <color rgb="FFFF0000"/>
        <rFont val="Arial"/>
        <family val="2"/>
      </rPr>
      <t>ADICIONAR ACTIVIDADES</t>
    </r>
  </si>
  <si>
    <t>La asignación presupuestal para el año 2025 se calcula con base a talento humano equivalente al valor de una actividad del contrato de un profesional; esta actividad asociada a las acciones de la política pública.
Valor contrato $6.007.000, tiene contratadas 4 actividades, cada actividad tiene un costo de $1.501.750; a la Política Pública de Derechos Humanos se aporta 1 actividad, en un contrato por 12 meses. Esto equivale a un total de $18.021.000, correspondiente al contrato de Nathalia Vargas, quien realiza el segumiento de la Polítca. Las evidencias están asociadas a las acciones de la estrategia de promoción de hábitos saludables, en adhrencia a la Política Pública de Soberanía y Seguridad Alimentaria.
El aporte presupuestal del elemento PEP 260054711010106 corresponde a $18.021.000</t>
  </si>
  <si>
    <t>La asignación presupuestal para el año 2025 se calcula con base a talento humano equivalente al valor de dos (2) actividades del contrato de un profesional; estas actividades asociadas a las acciones de la política pública.
Valor contrato $4.620.000, tiene contratadas 6 actividades, cada actividad tiene un costo de $770.000;  Para el cumplimiento del indicador de la Política Pública  se aportan 2 actividades contractuales ($1.540.000), en un contrato por 8 meses. Esto equivale a un total de  $12.320.000, correspondiente al contrato de Nathallie Mera, quien realiza el segumiento de la Polítca. las evidencias corresponden al diseño de un Plan para la verificación y seguimiento de minutas alimentarias; acciones en adhreencia a la Política Pública de Soberanía y Seguridad Alimentaria.
El aporte presupuestal del elemento PEP 260054711010110 corresponde a $12.320.000</t>
  </si>
  <si>
    <t>Realizar visitas a centros de
adulto mayor en el componente
alimentario y nutricional, a través de verificación de minutas de alimentación acordes para los
adultos mayores.</t>
  </si>
  <si>
    <t>Realizar asistencia técnica y
acompañamiento a centros de
adulto mayor para el fortalecimiento del componente
alimentario y nutricional a través
de capacitaciones y seguimiento.
programación y planificación
inicial de las actividades.</t>
  </si>
  <si>
    <t xml:space="preserve">Realizar apoyo en la implementación, consolidación, formulación, seguimiento y desarrollo de las diferentes políticas públicas donde 
intervenga el equipo de seguridad alimentaria y nutricional y sus respectivas mesas de trabajo. </t>
  </si>
  <si>
    <t>Se genera otro sí por 3 meses para la contratista Natallie Mera</t>
  </si>
  <si>
    <t>Se genera otro sí por 4 meses para la contratista Nathalia Vargas</t>
  </si>
  <si>
    <t>Se incrementa el tiempo del contrato a 4 meses más</t>
  </si>
  <si>
    <r>
      <t xml:space="preserve">La asignación presupuestal para el indicador es menor que la establecida en el plan financiero de la política pública debido al cumplimiento anticipado de las metas del plan de acción de la política pública. Las actividades se realizan mediante la gestión y misionalidad de la Secretaría de Salud.
La asignación presupuestal para el año 2025 se calcula con base a talento humano de un
</t>
    </r>
    <r>
      <rPr>
        <b/>
        <sz val="10"/>
        <color rgb="FF000000"/>
        <rFont val="Arial"/>
        <family val="2"/>
      </rPr>
      <t xml:space="preserve">Profesional especialista en lactancia materna. </t>
    </r>
    <r>
      <rPr>
        <sz val="10"/>
        <color rgb="FF000000"/>
        <rFont val="Arial"/>
        <family val="2"/>
      </rPr>
      <t xml:space="preserve">
Se determina que la mitad de su compromiso contractual se destina para desarrollar acciones del indicador de la política pública. Valor contrato mes $5.445.000 tiene contrato por 12 meses para desarrollar las acciones del indicador lo que equivale a un total de $43.560.000, se asigna la mitad de este contrato ($21.780.000) para el indicador de  la política. Contrato de </t>
    </r>
    <r>
      <rPr>
        <b/>
        <sz val="10"/>
        <color rgb="FF000000"/>
        <rFont val="Arial"/>
        <family val="2"/>
      </rPr>
      <t>Lina Balanta</t>
    </r>
    <r>
      <rPr>
        <sz val="10"/>
        <color rgb="FF000000"/>
        <rFont val="Arial"/>
        <family val="2"/>
      </rPr>
      <t>. Las evidencias están asociadas con la  Implementación y evaluación de estrategias y actividades para el fortalecimiento de la lactancia materna a nivel instituciona
El aporte presupuestal del elemento PEP260054711010104 corresponde a  $32670000</t>
    </r>
  </si>
  <si>
    <r>
      <t xml:space="preserve">La asignación presupuestal para el indicador es menor que la establecida en el plan financiero de la política pública debido al cumplimiento anticipado de las metas del plan de acción de la política pública. Las actividades se realizan mediante la gestión y misionalidad de la Secretaría de Salud.
La asignación presupuestal para el año 2025 se calcula con base a talento humano de un
</t>
    </r>
    <r>
      <rPr>
        <b/>
        <sz val="10"/>
        <color rgb="FF000000"/>
        <rFont val="Arial"/>
        <family val="2"/>
      </rPr>
      <t xml:space="preserve">Profesional especialista en lactancia materna. </t>
    </r>
    <r>
      <rPr>
        <sz val="10"/>
        <color rgb="FF000000"/>
        <rFont val="Arial"/>
        <family val="2"/>
      </rPr>
      <t xml:space="preserve">
Se determina que la mitad de su compromiso contractual se destina para desarrollar acciones del indicador de la política pública. Valor contrato mes $5.445.000 tiene contrato por 12 meses para desarrollar las acciones del indicador lo que equivale a un total de $43.560.000, se asigna la mitad de este contrato ($21.780.000) para el indicador de  la política. Contrato de </t>
    </r>
    <r>
      <rPr>
        <b/>
        <sz val="10"/>
        <color rgb="FF000000"/>
        <rFont val="Arial"/>
        <family val="2"/>
      </rPr>
      <t>Lina Balanta</t>
    </r>
    <r>
      <rPr>
        <sz val="10"/>
        <color rgb="FF000000"/>
        <rFont val="Arial"/>
        <family val="2"/>
      </rPr>
      <t>. Las evidencias están asociadas con el desarrollo de acciones de protección a la latencia materna exclusiva y complementaria
El aporte presupuestal del elemento PEP260054711010104 corresponde a  $32670000</t>
    </r>
  </si>
  <si>
    <r>
      <t xml:space="preserve">La asignación presupuestal para el indicador es menor que la establecida en el plan financiero de la política pública debido al cumplimiento anticipado de las metas del plan de acción de la política pública. Las actividades se realizan mediante la gestión y misionalidad de la Secretaría de Salud.
La asignación presupuestal para el año 2025 se calcula con base a talento humano de un
</t>
    </r>
    <r>
      <rPr>
        <b/>
        <sz val="10"/>
        <color rgb="FF000000"/>
        <rFont val="Arial"/>
        <family val="2"/>
      </rPr>
      <t xml:space="preserve">Profesional especialista en alteraciones nutricionales. </t>
    </r>
    <r>
      <rPr>
        <sz val="10"/>
        <color rgb="FF000000"/>
        <rFont val="Arial"/>
        <family val="2"/>
      </rPr>
      <t xml:space="preserve">
Se determina que la mitad de su compromiso contractual se destina para desarrollar acciones del indicador de la política pública. Valor contrato mes $5.445.000 tiene contrato por 12 meses para desarrollar las acciones del indicador lo que equivale a un total de $43.560.000, se asigna la mitad de este contrato ($21.780.000) para el indicador de  la política. Contrato de </t>
    </r>
    <r>
      <rPr>
        <b/>
        <sz val="10"/>
        <color rgb="FF000000"/>
        <rFont val="Arial"/>
        <family val="2"/>
      </rPr>
      <t>Lina Hurtado</t>
    </r>
    <r>
      <rPr>
        <sz val="10"/>
        <color rgb="FF000000"/>
        <rFont val="Arial"/>
        <family val="2"/>
      </rPr>
      <t>. Las evidencias están asociadas con el seguimiento a atenciones en deficiencia de micronutrientes en la población infantil, gestantes, y escolares mediante la entrega de micronutrientes y orientación al respecto
El aporte presupuestal del elemento PEP260054711010104 corresponde a  $32670000</t>
    </r>
  </si>
  <si>
    <r>
      <t xml:space="preserve">El presupuesto asignado al indicador para el período 2025 es inferior al monto establecido en el plan financiero de la política pública para el mismo período. Esta discrepancia se debe principalmente a la modificación de los lineamientos técnicos, publicados en mayo de 2022. El ajuste de estos lineamientos impide la medición del indicador original, lo que requiere su modificación para adaptarse a los nuevos criterios. Actualmente, el presupuesto se destina a profesionales que brindan asistencia técnica en las IPS, donde se supervisa la implementación de la Ruta Integral de Atención para la población con riesgo o presencia de alteraciones nutricionales  conforme a los lineamientos actualizados de 2022.
La asignación presupuestal para el indicador es menor que la establecida en el plan financiero de la política pública debido al cumplimiento anticipado de las metas del plan de acción de la política pública. Las actividades se realizan mediante la gestión y misionalidad de la Secretaría de Salud.
La asignación presupuestal para el año 2025 se calcula con base a talento humano de un
Profesional especialista en alteraciones nutricionales. 
Se determina que una cuarta parte de su compromiso contractual se destina para desarrollar acciones del indicador de la política pública. Valor contrato mes $5.445.000 tiene contrato por 12 meses para desarrollar las acciones del indicador lo que equivale a un total de $43.560.000, se asigna la cuarta parte de este contrato ($10.890.000) para el indicador de  la política. Contrato de </t>
    </r>
    <r>
      <rPr>
        <b/>
        <sz val="10"/>
        <color rgb="FF000000"/>
        <rFont val="Arial"/>
        <family val="2"/>
      </rPr>
      <t>Lina Hurtado</t>
    </r>
    <r>
      <rPr>
        <sz val="10"/>
        <color rgb="FF000000"/>
        <rFont val="Arial"/>
        <family val="2"/>
      </rPr>
      <t>. Las evidencias están asociadas con la implementación de RIA de alteraciones nutricionales en IPS
El aporte presupuestal del elemento PEP260054711010104 corresponde a  $16335000</t>
    </r>
  </si>
  <si>
    <t>Se genera un nuevo contrato por 3 meses</t>
  </si>
  <si>
    <r>
      <t xml:space="preserve">El presupuesto asignado al indicador para el período 2025 es inferior al monto establecido en el plan financiero de la política pública para el mismo período. Esta discrepancia se debe principalmente a la modificación de los lineamientos técnicos, publicados en mayo de 2022. El ajuste de estos lineamientos impide la medición del indicador original, lo que requiere su modificación para adaptarse a los nuevos criterios. Actualmente, el presupuesto se destina a profesionales que brindan asistencia técnica en las IPS, donde se supervisa la implementación de la Ruta Integral de Atención para la población con riesgo o presencia de alteraciones nutricionales  conforme a los lineamientos actualizados de 2022.
La asignación presupuestal para el indicador es menor que la establecida en el plan financiero de la política pública debido al cumplimiento anticipado de las metas del plan de acción de la política pública. Las actividades se realizan mediante la gestión y misionalidad de la Secretaría de Salud.
La asignación presupuestal para el año 2025 se calcula con base a talento humano de un profesional de apoyo en nutrición para asistencias tecnicas en IPS con profesionales de la salud. Se determina la quinta parte del contrato de la profesional </t>
    </r>
    <r>
      <rPr>
        <b/>
        <sz val="10"/>
        <color rgb="FF000000"/>
        <rFont val="Arial"/>
        <family val="2"/>
      </rPr>
      <t>Stephanie Amezquita</t>
    </r>
    <r>
      <rPr>
        <sz val="10"/>
        <color rgb="FF000000"/>
        <rFont val="Arial"/>
        <family val="2"/>
      </rPr>
      <t>, la cúal tiene cinco actividades en el contrato, de las cuales una actividad, apunta al cumplimiento del indicador, Valor contrato mes $3,795,000, tiene un contrato por 9 meses, se determina la quinta parte de su compromiso compromiso contractual se destina para el desarrollo de acciones del indicador, para un total de 759,000 por actividad por nueve meses ($6831000)
El aporte presupuestal del elemento PEP260054711010112 corresponde a  $6831000</t>
    </r>
  </si>
  <si>
    <t>sin cambios</t>
  </si>
  <si>
    <t>Se genera otro si por 4 meses</t>
  </si>
  <si>
    <r>
      <t xml:space="preserve">El presupuesto asignado al indicador para el período 2025 es inferior al monto establecido en el plan financiero de la política pública para el mismo período. Esta discrepancia se debe principalmente a la modificación de los lineamientos técnicos, publicados en mayo de 2022. El ajuste de estos lineamientos impide la medición del indicador original, lo que requiere su modificación para adaptarse a los nuevos criterios. Actualmente, el presupuesto se destina a profesionales que brindan asistencia técnica en las IPS, donde se supervisa la implementación de la Ruta Integral de Atención para la población con riesgo o presencia de alteraciones nutricionales  conforme a los lineamientos actualizados de 2022.
La asignación presupuestal para el indicador es menor que la establecida en el plan financiero de la política pública debido al cumplimiento anticipado de las metas del plan de acción de la política pública. Las actividades se realizan mediante la gestión y misionalidad de la Secretaría de Salud.
La asignación presupuestal para el año 2025 se calcula con base a talento humano de un
Profesional especialista en alteraciones nutricionales. 
Se determina que una cuarta parte de su compromiso contractual se destina para desarrollar acciones del indicador de la política pública. Valor contrato mes $5.445.000 tiene contrato por meses para desarrollar las acciones del indicador lo que equivale a un total de $43.560.000, se asigna la cuarta parte de este contrato ($116335000) para el indicador de  la política.  Contrato de </t>
    </r>
    <r>
      <rPr>
        <b/>
        <sz val="10"/>
        <color rgb="FF000000"/>
        <rFont val="Arial"/>
        <family val="2"/>
      </rPr>
      <t>Lina Hurtado</t>
    </r>
    <r>
      <rPr>
        <sz val="10"/>
        <color rgb="FF000000"/>
        <rFont val="Arial"/>
        <family val="2"/>
      </rPr>
      <t>. Las evidencias están asociadas con la implementación de lineamientos, rutas integrales de atención en salud (RIAS) y protocolos en prevención de malnutrición en IPS
El aporte presupuestal del elemento PEP260054711010104 corresponde a  $16335000</t>
    </r>
  </si>
  <si>
    <t>Se genera un contrato por 3 meses</t>
  </si>
  <si>
    <t>El presupuesto asignado al indicador para el período 2025 es inferior al monto establecido en el plan financiero de la política pública para el mismo período. Esta discrepancia se debe principalmente a la modificación de los lineamientos técnicos, publicados en mayo de 2022. El ajuste de estos lineamientos impide la medición del indicador original, lo que requiere su modificación para adaptarse a los nuevos criterios. Actualmente, el presupuesto se destina a profesionales que brindan asistencia técnica en las IPS, donde se supervisa la implementación de la Ruta Integral de Atención para la población con riesgo o presencia de alteraciones nutricionales  conforme a los lineamientos actualizados de 2022.
La asignación presupuestal para el indicador es menor que la establecida en el plan financiero de la política pública debido al cumplimiento anticipado de las metas del plan de acción de la política pública. Las actividades se realizan mediante la gestión y misionalidad de la Secretaría de Salud.
La asignación presupuestal para el año 2025 se calcula con base a talento humano de un
profesional de apoyo en nutrición para asistencias tecnicas en IPS con profesionales de la salud. Se determina la quinta parte del contrato de la profesional Stephanie Amezquita, la cúal tiene cinco actividades en el contrato, de las cuales una actividad, apunta al cumplimiento del indicador, Valor contrato mes $3,795,000, tiene un contrato por 9 meses, se determina la quinta parte de su compromiso compromiso contractual se destina para el desarrollo de acciones del indicador, para un total de 759,000 por actividad por nueve meses ($6831000) por el elemento PEP BP260054711010112
El aporte presupuestal del elemento PEP260054711010112 corresponde a  $6831000</t>
  </si>
  <si>
    <r>
      <t xml:space="preserve">La asignación presupuestal para el año 2025 se calcula con base a talento humano equivalente al valor de tres actividades del contrato de un profesional; estas actividades asociadas a las acciones de la política pública.
Valor contrato $6.007.000, tiene contratadas 4 actividades, cada actividad tiene un costo de $1.501.750; a la Política Pública de SSAN se aportan 2 actividades ($3.003.500), en un contrato por 12 meses. Esto equivale a un total de $36042000, correspondiente al contrato de </t>
    </r>
    <r>
      <rPr>
        <b/>
        <sz val="10"/>
        <color rgb="FF000000"/>
        <rFont val="Arial"/>
        <family val="2"/>
      </rPr>
      <t>Nathalia Vargas</t>
    </r>
    <r>
      <rPr>
        <sz val="10"/>
        <color rgb="FF000000"/>
        <rFont val="Arial"/>
        <family val="2"/>
      </rPr>
      <t>, quien realiza el segumiento de la Polítca. Las evidencias están asociadas a la visibilización de las experiencias exitosas en soberanía y seguridad alimentaria en el marco del COTSSAN.
El aporte presupuestal del elemento PEP 260054711010106 corresponde a $36042000</t>
    </r>
  </si>
  <si>
    <r>
      <t xml:space="preserve">La asignación presupuestal para el año 2025 se calcula con base a talento humano equivalente al valor de una actividad del contrato de un profesional; esta actividad asociada a las acciones de la política pública.
Valor contrato $6.007.000, tiene contratadas 4 actividades, cada actividad tiene un costo de $1.501.750; a la Política Pública deSSAN se aporta 1 actividad, en un contrato por 12 meses. Esto equivale a un total de $18021000, correspondiente al contrato de </t>
    </r>
    <r>
      <rPr>
        <b/>
        <sz val="10"/>
        <color rgb="FF000000"/>
        <rFont val="Arial"/>
        <family val="2"/>
      </rPr>
      <t>Nathalia Vargas</t>
    </r>
    <r>
      <rPr>
        <sz val="10"/>
        <color rgb="FF000000"/>
        <rFont val="Arial"/>
        <family val="2"/>
      </rPr>
      <t>, quien realiza el segumiento de la Polítca. Las evidencias están asociadas con la implementación de estrategias educativas
El aporte presupuestal del elemento PEP 260054711010106 corresponde a $18021000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</si>
</sst>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 #,##0;[Red]\-&quot;$&quot;\ #,##0"/>
    <numFmt numFmtId="44" formatCode="_-&quot;$&quot;\ * #,##0.00_-;\-&quot;$&quot;\ * #,##0.00_-;_-&quot;$&quot;\ * &quot;-&quot;??_-;_-@_-"/>
    <numFmt numFmtId="164" formatCode="_-&quot;$&quot;\ * #,##0_-;\-&quot;$&quot;\ * #,##0_-;_-&quot;$&quot;\ * &quot;-&quot;??_-;_-@"/>
    <numFmt numFmtId="165" formatCode="&quot;$&quot;\ #,##0"/>
    <numFmt numFmtId="166" formatCode="_-[$$-240A]\ * #,##0_-;\-[$$-240A]\ * #,##0_-;_-[$$-240A]\ * &quot;-&quot;??_-;_-@"/>
    <numFmt numFmtId="167" formatCode="&quot;$&quot;#,##0"/>
    <numFmt numFmtId="168" formatCode="_-&quot;$&quot;\ * #,##0_-;\-&quot;$&quot;\ * #,##0_-;_-&quot;$&quot;\ * &quot;-&quot;??_-;_-@_-"/>
    <numFmt numFmtId="169" formatCode="0.0%"/>
    <numFmt numFmtId="170" formatCode="#,##0_ ;\-#,##0\ "/>
    <numFmt numFmtId="171" formatCode="#,##0;\(#,##0\)"/>
    <numFmt numFmtId="172" formatCode="_-\$* #,##0_-;&quot;-$&quot;* #,##0_-;_-\$* \-_-;_-@"/>
    <numFmt numFmtId="173" formatCode="_-&quot;$&quot;* #,##0_-;\-&quot;$&quot;* #,##0_-;_-&quot;$&quot;* &quot;-&quot;??_-;_-@"/>
  </numFmts>
  <fonts count="48">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0"/>
      <color rgb="FF000000"/>
      <name val="Arial"/>
      <family val="2"/>
    </font>
    <font>
      <sz val="10"/>
      <color theme="1"/>
      <name val="Arial"/>
      <family val="2"/>
    </font>
    <font>
      <sz val="11"/>
      <color theme="1"/>
      <name val="Aptos Narrow"/>
      <family val="2"/>
      <scheme val="minor"/>
    </font>
    <font>
      <sz val="10"/>
      <color rgb="FF000000"/>
      <name val="Aptos Narrow"/>
      <family val="2"/>
      <scheme val="minor"/>
    </font>
    <font>
      <sz val="8"/>
      <name val="Aptos Narrow"/>
      <family val="2"/>
      <scheme val="minor"/>
    </font>
    <font>
      <sz val="9"/>
      <color indexed="81"/>
      <name val="Tahoma"/>
      <family val="2"/>
    </font>
    <font>
      <b/>
      <sz val="9"/>
      <color indexed="81"/>
      <name val="Tahoma"/>
      <family val="2"/>
    </font>
    <font>
      <b/>
      <sz val="10"/>
      <color theme="0"/>
      <name val="Arial"/>
      <family val="2"/>
    </font>
    <font>
      <sz val="10"/>
      <color theme="0"/>
      <name val="Arial"/>
      <family val="2"/>
    </font>
    <font>
      <b/>
      <sz val="10"/>
      <color rgb="FF000000"/>
      <name val="Arial"/>
      <family val="2"/>
    </font>
    <font>
      <sz val="10"/>
      <color rgb="FFFF0000"/>
      <name val="Arial"/>
      <family val="2"/>
    </font>
    <font>
      <sz val="10"/>
      <name val="Arial"/>
      <family val="2"/>
    </font>
    <font>
      <i/>
      <sz val="10"/>
      <color theme="1"/>
      <name val="Arial"/>
      <family val="2"/>
    </font>
    <font>
      <b/>
      <sz val="10"/>
      <color rgb="FFFF0000"/>
      <name val="Arial"/>
      <family val="2"/>
    </font>
    <font>
      <sz val="11"/>
      <color theme="1"/>
      <name val="Aptos Narrow"/>
      <family val="2"/>
      <scheme val="minor"/>
    </font>
    <font>
      <b/>
      <sz val="10"/>
      <name val="Arial"/>
      <family val="2"/>
    </font>
    <font>
      <sz val="10"/>
      <color theme="1"/>
      <name val="Arial Narrow"/>
      <family val="2"/>
    </font>
    <font>
      <b/>
      <sz val="11"/>
      <color theme="1"/>
      <name val="Aptos Narrow"/>
      <family val="2"/>
      <scheme val="minor"/>
    </font>
    <font>
      <sz val="11"/>
      <color theme="1"/>
      <name val="Aptos Narrow"/>
      <family val="2"/>
    </font>
    <font>
      <sz val="11"/>
      <color rgb="FF000000"/>
      <name val="Arial"/>
      <family val="2"/>
    </font>
    <font>
      <sz val="11"/>
      <color theme="1"/>
      <name val="Arial"/>
      <family val="2"/>
    </font>
    <font>
      <sz val="12"/>
      <color theme="1"/>
      <name val="Arial"/>
      <family val="2"/>
    </font>
    <font>
      <sz val="10"/>
      <color theme="4"/>
      <name val="Arial"/>
      <family val="2"/>
    </font>
    <font>
      <sz val="9"/>
      <color theme="1"/>
      <name val="Arial"/>
      <family val="2"/>
    </font>
    <font>
      <sz val="8"/>
      <color theme="1"/>
      <name val="Arial"/>
      <family val="2"/>
    </font>
    <font>
      <b/>
      <sz val="10"/>
      <color theme="1"/>
      <name val="Arial"/>
      <family val="2"/>
    </font>
    <font>
      <sz val="8"/>
      <color rgb="FF000000"/>
      <name val="Arial"/>
      <family val="2"/>
    </font>
    <font>
      <sz val="11"/>
      <color rgb="FF000000"/>
      <name val="&quot;Aptos Narrow&quot;"/>
    </font>
    <font>
      <sz val="9"/>
      <color rgb="FF000000"/>
      <name val="Arial"/>
      <family val="2"/>
    </font>
    <font>
      <sz val="10"/>
      <color rgb="FF0070C0"/>
      <name val="Arial"/>
      <family val="2"/>
    </font>
    <font>
      <b/>
      <sz val="11"/>
      <color theme="1"/>
      <name val="Arial"/>
      <family val="2"/>
    </font>
    <font>
      <b/>
      <sz val="8"/>
      <color rgb="FF000000"/>
      <name val="Arial"/>
      <family val="2"/>
    </font>
    <font>
      <sz val="8"/>
      <name val="Arial"/>
      <family val="2"/>
    </font>
    <font>
      <sz val="8"/>
      <color theme="1"/>
      <name val="Aptos Narrow"/>
      <family val="2"/>
      <scheme val="minor"/>
    </font>
    <font>
      <b/>
      <sz val="8"/>
      <color theme="0"/>
      <name val="Arial"/>
      <family val="2"/>
    </font>
    <font>
      <sz val="8"/>
      <color theme="0"/>
      <name val="Arial"/>
      <family val="2"/>
    </font>
    <font>
      <b/>
      <sz val="8"/>
      <color theme="1"/>
      <name val="Aptos Narrow"/>
      <family val="2"/>
      <scheme val="minor"/>
    </font>
    <font>
      <sz val="8"/>
      <color rgb="FFFF0000"/>
      <name val="Arial"/>
      <family val="2"/>
    </font>
    <font>
      <b/>
      <sz val="8"/>
      <color rgb="FFFF0000"/>
      <name val="Arial"/>
      <family val="2"/>
    </font>
    <font>
      <sz val="11"/>
      <color rgb="FFFF0000"/>
      <name val="Arial"/>
      <family val="2"/>
    </font>
    <font>
      <sz val="11"/>
      <name val="Arial"/>
      <family val="2"/>
    </font>
    <font>
      <b/>
      <sz val="11"/>
      <name val="Arial"/>
      <family val="2"/>
    </font>
  </fonts>
  <fills count="99">
    <fill>
      <patternFill patternType="none"/>
    </fill>
    <fill>
      <patternFill patternType="gray125"/>
    </fill>
    <fill>
      <patternFill patternType="solid">
        <fgColor rgb="FFD9F2D0"/>
        <bgColor rgb="FFD9F2D0"/>
      </patternFill>
    </fill>
    <fill>
      <patternFill patternType="solid">
        <fgColor theme="0"/>
        <bgColor theme="0"/>
      </patternFill>
    </fill>
    <fill>
      <patternFill patternType="solid">
        <fgColor rgb="FFCAEDFB"/>
        <bgColor rgb="FFCAEDFB"/>
      </patternFill>
    </fill>
    <fill>
      <patternFill patternType="solid">
        <fgColor rgb="FFFFFFFF"/>
        <bgColor rgb="FFFFFFFF"/>
      </patternFill>
    </fill>
    <fill>
      <patternFill patternType="solid">
        <fgColor rgb="FFF6F8F9"/>
        <bgColor rgb="FFF6F8F9"/>
      </patternFill>
    </fill>
    <fill>
      <patternFill patternType="solid">
        <fgColor rgb="FFFFFFCC"/>
        <bgColor rgb="FFFFFFCC"/>
      </patternFill>
    </fill>
    <fill>
      <patternFill patternType="solid">
        <fgColor rgb="FF92D050"/>
        <bgColor rgb="FF92D050"/>
      </patternFill>
    </fill>
    <fill>
      <patternFill patternType="solid">
        <fgColor rgb="FFD8D8D8"/>
        <bgColor rgb="FFD8D8D8"/>
      </patternFill>
    </fill>
    <fill>
      <patternFill patternType="solid">
        <fgColor rgb="FFF1CEEE"/>
        <bgColor rgb="FFF1CEEE"/>
      </patternFill>
    </fill>
    <fill>
      <patternFill patternType="solid">
        <fgColor rgb="FFFAE2D5"/>
        <bgColor rgb="FFFAE2D5"/>
      </patternFill>
    </fill>
    <fill>
      <patternFill patternType="solid">
        <fgColor rgb="FFB3E5A1"/>
        <bgColor rgb="FFB3E5A1"/>
      </patternFill>
    </fill>
    <fill>
      <patternFill patternType="solid">
        <fgColor rgb="FF4D94D8"/>
        <bgColor rgb="FF4D94D8"/>
      </patternFill>
    </fill>
    <fill>
      <patternFill patternType="solid">
        <fgColor rgb="FFFFC000"/>
        <bgColor rgb="FFFFC000"/>
      </patternFill>
    </fill>
    <fill>
      <patternFill patternType="solid">
        <fgColor rgb="FFD76DCC"/>
        <bgColor rgb="FFD76DCC"/>
      </patternFill>
    </fill>
    <fill>
      <patternFill patternType="solid">
        <fgColor theme="9"/>
        <bgColor theme="9"/>
      </patternFill>
    </fill>
    <fill>
      <patternFill patternType="solid">
        <fgColor theme="0"/>
        <bgColor rgb="FFFFFFFF"/>
      </patternFill>
    </fill>
    <fill>
      <patternFill patternType="solid">
        <fgColor theme="9" tint="0.79998168889431442"/>
        <bgColor theme="0"/>
      </patternFill>
    </fill>
    <fill>
      <patternFill patternType="solid">
        <fgColor rgb="FFF488A9"/>
        <bgColor theme="0"/>
      </patternFill>
    </fill>
    <fill>
      <patternFill patternType="solid">
        <fgColor theme="0"/>
        <bgColor rgb="FFF6F8F9"/>
      </patternFill>
    </fill>
    <fill>
      <patternFill patternType="solid">
        <fgColor theme="9" tint="0.79998168889431442"/>
        <bgColor rgb="FFF6F8F9"/>
      </patternFill>
    </fill>
    <fill>
      <patternFill patternType="solid">
        <fgColor theme="9" tint="0.79998168889431442"/>
        <bgColor rgb="FFFFFFFF"/>
      </patternFill>
    </fill>
    <fill>
      <patternFill patternType="solid">
        <fgColor rgb="FFF488A9"/>
        <bgColor rgb="FFFFFFFF"/>
      </patternFill>
    </fill>
    <fill>
      <patternFill patternType="solid">
        <fgColor theme="9" tint="0.79998168889431442"/>
        <bgColor indexed="64"/>
      </patternFill>
    </fill>
    <fill>
      <patternFill patternType="solid">
        <fgColor rgb="FFF488A9"/>
        <bgColor indexed="64"/>
      </patternFill>
    </fill>
    <fill>
      <patternFill patternType="solid">
        <fgColor theme="0"/>
        <bgColor indexed="64"/>
      </patternFill>
    </fill>
    <fill>
      <patternFill patternType="solid">
        <fgColor rgb="FFF488A9"/>
        <bgColor rgb="FFF6F8F9"/>
      </patternFill>
    </fill>
    <fill>
      <patternFill patternType="solid">
        <fgColor theme="2"/>
        <bgColor rgb="FFFFFFFF"/>
      </patternFill>
    </fill>
    <fill>
      <patternFill patternType="solid">
        <fgColor theme="2"/>
        <bgColor rgb="FFF6F8F9"/>
      </patternFill>
    </fill>
    <fill>
      <patternFill patternType="solid">
        <fgColor rgb="FFF5FBBB"/>
        <bgColor rgb="FFFFFFFF"/>
      </patternFill>
    </fill>
    <fill>
      <patternFill patternType="solid">
        <fgColor rgb="FFF5FBBB"/>
        <bgColor rgb="FFFEF1CC"/>
      </patternFill>
    </fill>
    <fill>
      <patternFill patternType="solid">
        <fgColor rgb="FFF5FBBB"/>
        <bgColor theme="0"/>
      </patternFill>
    </fill>
    <fill>
      <patternFill patternType="solid">
        <fgColor theme="7" tint="0.39997558519241921"/>
        <bgColor rgb="FF356854"/>
      </patternFill>
    </fill>
    <fill>
      <patternFill patternType="solid">
        <fgColor theme="4"/>
        <bgColor rgb="FF356854"/>
      </patternFill>
    </fill>
    <fill>
      <patternFill patternType="solid">
        <fgColor rgb="FFF5FBBB"/>
        <bgColor rgb="FFF6F8F9"/>
      </patternFill>
    </fill>
    <fill>
      <patternFill patternType="solid">
        <fgColor rgb="FFF5FBBB"/>
        <bgColor rgb="FFD8D8D8"/>
      </patternFill>
    </fill>
    <fill>
      <patternFill patternType="solid">
        <fgColor theme="0" tint="-0.14999847407452621"/>
        <bgColor rgb="FFFFFFFF"/>
      </patternFill>
    </fill>
    <fill>
      <patternFill patternType="solid">
        <fgColor theme="0" tint="-0.14999847407452621"/>
        <bgColor rgb="FFF6F8F9"/>
      </patternFill>
    </fill>
    <fill>
      <patternFill patternType="solid">
        <fgColor theme="0" tint="-0.14999847407452621"/>
        <bgColor indexed="64"/>
      </patternFill>
    </fill>
    <fill>
      <patternFill patternType="solid">
        <fgColor theme="9" tint="0.79998168889431442"/>
        <bgColor rgb="FFF5FBBB"/>
      </patternFill>
    </fill>
    <fill>
      <patternFill patternType="solid">
        <fgColor theme="9" tint="0.79998168889431442"/>
        <bgColor rgb="FFF488A9"/>
      </patternFill>
    </fill>
    <fill>
      <patternFill patternType="solid">
        <fgColor theme="0"/>
        <bgColor rgb="FFF5FBBB"/>
      </patternFill>
    </fill>
    <fill>
      <patternFill patternType="solid">
        <fgColor rgb="FFFF0000"/>
        <bgColor theme="0"/>
      </patternFill>
    </fill>
    <fill>
      <patternFill patternType="solid">
        <fgColor rgb="FFFF0000"/>
        <bgColor indexed="64"/>
      </patternFill>
    </fill>
    <fill>
      <patternFill patternType="solid">
        <fgColor theme="0"/>
        <bgColor rgb="FFD8D8D8"/>
      </patternFill>
    </fill>
    <fill>
      <patternFill patternType="solid">
        <fgColor rgb="FFFF0000"/>
        <bgColor rgb="FFF6F8F9"/>
      </patternFill>
    </fill>
    <fill>
      <patternFill patternType="solid">
        <fgColor rgb="FFFFFF00"/>
        <bgColor indexed="64"/>
      </patternFill>
    </fill>
    <fill>
      <patternFill patternType="solid">
        <fgColor theme="2" tint="-4.9989318521683403E-2"/>
        <bgColor indexed="64"/>
      </patternFill>
    </fill>
    <fill>
      <patternFill patternType="solid">
        <fgColor rgb="FFFFFF00"/>
        <bgColor rgb="FFFFFF00"/>
      </patternFill>
    </fill>
    <fill>
      <patternFill patternType="solid">
        <fgColor rgb="FFC1E4F5"/>
        <bgColor rgb="FFC1E4F5"/>
      </patternFill>
    </fill>
    <fill>
      <patternFill patternType="solid">
        <fgColor rgb="FFD9D9D9"/>
        <bgColor rgb="FFD9D9D9"/>
      </patternFill>
    </fill>
    <fill>
      <patternFill patternType="solid">
        <fgColor theme="0"/>
        <bgColor rgb="FFFFFF00"/>
      </patternFill>
    </fill>
    <fill>
      <patternFill patternType="solid">
        <fgColor rgb="FF00B050"/>
        <bgColor rgb="FF00B050"/>
      </patternFill>
    </fill>
    <fill>
      <patternFill patternType="solid">
        <fgColor rgb="FFCCCCCC"/>
        <bgColor rgb="FFCCCCCC"/>
      </patternFill>
    </fill>
    <fill>
      <patternFill patternType="solid">
        <fgColor theme="0"/>
        <bgColor rgb="FFCAEDFB"/>
      </patternFill>
    </fill>
    <fill>
      <patternFill patternType="solid">
        <fgColor rgb="FFF488A9"/>
        <bgColor rgb="FFF488A9"/>
      </patternFill>
    </fill>
    <fill>
      <patternFill patternType="solid">
        <fgColor theme="0"/>
        <bgColor rgb="FFC1E4F5"/>
      </patternFill>
    </fill>
    <fill>
      <patternFill patternType="solid">
        <fgColor rgb="FFB7B7B7"/>
        <bgColor rgb="FFB7B7B7"/>
      </patternFill>
    </fill>
    <fill>
      <patternFill patternType="solid">
        <fgColor theme="8" tint="0.59999389629810485"/>
        <bgColor rgb="FFFFFF00"/>
      </patternFill>
    </fill>
    <fill>
      <patternFill patternType="solid">
        <fgColor theme="8" tint="0.59999389629810485"/>
        <bgColor indexed="64"/>
      </patternFill>
    </fill>
    <fill>
      <patternFill patternType="solid">
        <fgColor theme="8" tint="0.59999389629810485"/>
        <bgColor rgb="FFCAEDFB"/>
      </patternFill>
    </fill>
    <fill>
      <patternFill patternType="solid">
        <fgColor theme="8" tint="0.59999389629810485"/>
        <bgColor rgb="FFC1E4F5"/>
      </patternFill>
    </fill>
    <fill>
      <patternFill patternType="solid">
        <fgColor theme="8" tint="0.59999389629810485"/>
        <bgColor theme="9"/>
      </patternFill>
    </fill>
    <fill>
      <patternFill patternType="solid">
        <fgColor theme="8" tint="0.59999389629810485"/>
        <bgColor theme="0"/>
      </patternFill>
    </fill>
    <fill>
      <patternFill patternType="solid">
        <fgColor theme="9" tint="0.79998168889431442"/>
        <bgColor rgb="FFD9F2D0"/>
      </patternFill>
    </fill>
    <fill>
      <patternFill patternType="solid">
        <fgColor theme="9" tint="0.79998168889431442"/>
        <bgColor rgb="FFD8D8D8"/>
      </patternFill>
    </fill>
    <fill>
      <patternFill patternType="solid">
        <fgColor theme="9" tint="0.79998168889431442"/>
        <bgColor rgb="FFFFFF00"/>
      </patternFill>
    </fill>
    <fill>
      <patternFill patternType="solid">
        <fgColor theme="2"/>
        <bgColor theme="0"/>
      </patternFill>
    </fill>
    <fill>
      <patternFill patternType="solid">
        <fgColor theme="2"/>
        <bgColor rgb="FFD8D8D8"/>
      </patternFill>
    </fill>
    <fill>
      <patternFill patternType="solid">
        <fgColor theme="2"/>
        <bgColor rgb="FFFFFF00"/>
      </patternFill>
    </fill>
    <fill>
      <patternFill patternType="solid">
        <fgColor theme="2"/>
        <bgColor indexed="64"/>
      </patternFill>
    </fill>
    <fill>
      <patternFill patternType="solid">
        <fgColor theme="2"/>
        <bgColor rgb="FFCAEDFB"/>
      </patternFill>
    </fill>
    <fill>
      <patternFill patternType="solid">
        <fgColor theme="2"/>
        <bgColor rgb="FFC1E4F5"/>
      </patternFill>
    </fill>
    <fill>
      <patternFill patternType="solid">
        <fgColor theme="2"/>
        <bgColor theme="9"/>
      </patternFill>
    </fill>
    <fill>
      <patternFill patternType="solid">
        <fgColor rgb="FFFFFF00"/>
        <bgColor rgb="FFC1E4F5"/>
      </patternFill>
    </fill>
    <fill>
      <patternFill patternType="solid">
        <fgColor theme="2"/>
        <bgColor rgb="FFF488A9"/>
      </patternFill>
    </fill>
    <fill>
      <patternFill patternType="solid">
        <fgColor theme="2"/>
        <bgColor rgb="FFD9F2D0"/>
      </patternFill>
    </fill>
    <fill>
      <patternFill patternType="solid">
        <fgColor theme="0"/>
        <bgColor rgb="FFD9F2D0"/>
      </patternFill>
    </fill>
    <fill>
      <patternFill patternType="solid">
        <fgColor theme="0"/>
        <bgColor theme="9"/>
      </patternFill>
    </fill>
    <fill>
      <patternFill patternType="solid">
        <fgColor theme="0"/>
        <bgColor rgb="FF00B050"/>
      </patternFill>
    </fill>
    <fill>
      <patternFill patternType="solid">
        <fgColor theme="0"/>
        <bgColor rgb="FFD76DCC"/>
      </patternFill>
    </fill>
    <fill>
      <patternFill patternType="solid">
        <fgColor theme="0"/>
        <bgColor theme="8"/>
      </patternFill>
    </fill>
    <fill>
      <patternFill patternType="solid">
        <fgColor rgb="FFFF0000"/>
        <bgColor rgb="FFF5FBBB"/>
      </patternFill>
    </fill>
    <fill>
      <patternFill patternType="solid">
        <fgColor rgb="FFFF0000"/>
        <bgColor theme="9"/>
      </patternFill>
    </fill>
    <fill>
      <patternFill patternType="solid">
        <fgColor theme="0"/>
        <bgColor rgb="FFC1F0C8"/>
      </patternFill>
    </fill>
    <fill>
      <patternFill patternType="solid">
        <fgColor theme="0"/>
        <bgColor rgb="FFF488A9"/>
      </patternFill>
    </fill>
    <fill>
      <patternFill patternType="solid">
        <fgColor theme="0"/>
        <bgColor rgb="FFFEF1CC"/>
      </patternFill>
    </fill>
    <fill>
      <patternFill patternType="solid">
        <fgColor theme="6" tint="0.79998168889431442"/>
        <bgColor rgb="FFF6F8F9"/>
      </patternFill>
    </fill>
    <fill>
      <patternFill patternType="solid">
        <fgColor rgb="FFFFC000"/>
        <bgColor rgb="FFF6F8F9"/>
      </patternFill>
    </fill>
    <fill>
      <patternFill patternType="solid">
        <fgColor rgb="FFFFC000"/>
        <bgColor indexed="64"/>
      </patternFill>
    </fill>
    <fill>
      <patternFill patternType="solid">
        <fgColor rgb="FFFFC000"/>
        <bgColor theme="0"/>
      </patternFill>
    </fill>
    <fill>
      <patternFill patternType="solid">
        <fgColor rgb="FFFFC000"/>
        <bgColor rgb="FF356854"/>
      </patternFill>
    </fill>
    <fill>
      <patternFill patternType="solid">
        <fgColor rgb="FFFFFF00"/>
        <bgColor theme="0"/>
      </patternFill>
    </fill>
    <fill>
      <patternFill patternType="solid">
        <fgColor rgb="FFFFFF00"/>
        <bgColor rgb="FFF6F8F9"/>
      </patternFill>
    </fill>
    <fill>
      <patternFill patternType="solid">
        <fgColor rgb="FF92D050"/>
        <bgColor indexed="64"/>
      </patternFill>
    </fill>
    <fill>
      <patternFill patternType="solid">
        <fgColor rgb="FF92D050"/>
        <bgColor theme="0"/>
      </patternFill>
    </fill>
    <fill>
      <patternFill patternType="solid">
        <fgColor rgb="FF92D050"/>
        <bgColor rgb="FFF6F8F9"/>
      </patternFill>
    </fill>
    <fill>
      <patternFill patternType="solid">
        <fgColor rgb="FFFF0000"/>
        <bgColor rgb="FF00B050"/>
      </patternFill>
    </fill>
  </fills>
  <borders count="20">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top style="thin">
        <color rgb="FF000000"/>
      </top>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s>
  <cellStyleXfs count="11">
    <xf numFmtId="0" fontId="0" fillId="0" borderId="0"/>
    <xf numFmtId="44" fontId="8" fillId="0" borderId="0" applyFont="0" applyFill="0" applyBorder="0" applyAlignment="0" applyProtection="0"/>
    <xf numFmtId="0" fontId="9" fillId="0" borderId="1"/>
    <xf numFmtId="0" fontId="5" fillId="0" borderId="1"/>
    <xf numFmtId="44" fontId="5" fillId="0" borderId="1" applyFont="0" applyFill="0" applyBorder="0" applyAlignment="0" applyProtection="0"/>
    <xf numFmtId="0" fontId="20" fillId="0" borderId="1"/>
    <xf numFmtId="44" fontId="4" fillId="0" borderId="1" applyFont="0" applyFill="0" applyBorder="0" applyAlignment="0" applyProtection="0"/>
    <xf numFmtId="0" fontId="20" fillId="0" borderId="1"/>
    <xf numFmtId="0" fontId="4" fillId="0" borderId="1"/>
    <xf numFmtId="44" fontId="4" fillId="0" borderId="1" applyFont="0" applyFill="0" applyBorder="0" applyAlignment="0" applyProtection="0"/>
    <xf numFmtId="9" fontId="20" fillId="0" borderId="0" applyFont="0" applyFill="0" applyBorder="0" applyAlignment="0" applyProtection="0"/>
  </cellStyleXfs>
  <cellXfs count="944">
    <xf numFmtId="0" fontId="0" fillId="0" borderId="0" xfId="0"/>
    <xf numFmtId="0" fontId="6" fillId="3" borderId="2" xfId="0" applyFont="1" applyFill="1" applyBorder="1" applyAlignment="1">
      <alignment horizontal="center" vertical="center"/>
    </xf>
    <xf numFmtId="0" fontId="6" fillId="3" borderId="2" xfId="0" applyFont="1" applyFill="1" applyBorder="1" applyAlignment="1">
      <alignment horizontal="left" vertical="top" wrapText="1"/>
    </xf>
    <xf numFmtId="0" fontId="7" fillId="5" borderId="2" xfId="0" applyFont="1" applyFill="1" applyBorder="1" applyAlignment="1">
      <alignment horizontal="left" vertical="top" wrapText="1"/>
    </xf>
    <xf numFmtId="165" fontId="6" fillId="3" borderId="2" xfId="0" applyNumberFormat="1" applyFont="1" applyFill="1" applyBorder="1" applyAlignment="1">
      <alignment horizontal="center" vertical="top"/>
    </xf>
    <xf numFmtId="0" fontId="7" fillId="3" borderId="2" xfId="0" applyFont="1" applyFill="1" applyBorder="1" applyAlignment="1">
      <alignment horizontal="left" vertical="top" wrapText="1"/>
    </xf>
    <xf numFmtId="165" fontId="6" fillId="18" borderId="2" xfId="0" applyNumberFormat="1" applyFont="1" applyFill="1" applyBorder="1" applyAlignment="1">
      <alignment horizontal="center" vertical="center"/>
    </xf>
    <xf numFmtId="9" fontId="6" fillId="3" borderId="2" xfId="0" applyNumberFormat="1" applyFont="1" applyFill="1" applyBorder="1" applyAlignment="1">
      <alignment horizontal="center" vertical="center"/>
    </xf>
    <xf numFmtId="0" fontId="6" fillId="19" borderId="2" xfId="0" applyFont="1" applyFill="1" applyBorder="1" applyAlignment="1">
      <alignment horizontal="center" vertical="center"/>
    </xf>
    <xf numFmtId="0" fontId="6" fillId="18" borderId="2" xfId="0" applyFont="1" applyFill="1" applyBorder="1" applyAlignment="1">
      <alignment horizontal="center" vertical="center"/>
    </xf>
    <xf numFmtId="9" fontId="6" fillId="19" borderId="2" xfId="0" applyNumberFormat="1" applyFont="1" applyFill="1" applyBorder="1" applyAlignment="1">
      <alignment horizontal="center" vertical="center"/>
    </xf>
    <xf numFmtId="0" fontId="6" fillId="18" borderId="2" xfId="0" applyFont="1" applyFill="1" applyBorder="1" applyAlignment="1">
      <alignment horizontal="center" vertical="top" wrapText="1"/>
    </xf>
    <xf numFmtId="0" fontId="7" fillId="0" borderId="2" xfId="0" applyFont="1" applyBorder="1" applyAlignment="1">
      <alignment horizontal="center" vertical="top" wrapText="1"/>
    </xf>
    <xf numFmtId="0" fontId="7" fillId="0" borderId="2" xfId="0" applyFont="1" applyBorder="1" applyAlignment="1">
      <alignment horizontal="center" vertical="center" wrapText="1"/>
    </xf>
    <xf numFmtId="0" fontId="14" fillId="0" borderId="0" xfId="0" applyFont="1" applyAlignment="1">
      <alignment horizontal="justify" vertical="top"/>
    </xf>
    <xf numFmtId="0" fontId="6" fillId="2" borderId="2" xfId="0" applyFont="1" applyFill="1" applyBorder="1" applyAlignment="1">
      <alignment horizontal="left" vertical="top" wrapText="1"/>
    </xf>
    <xf numFmtId="0" fontId="6" fillId="3" borderId="2" xfId="0" applyFont="1" applyFill="1" applyBorder="1" applyAlignment="1">
      <alignment horizontal="left" vertical="center" wrapText="1"/>
    </xf>
    <xf numFmtId="0" fontId="7" fillId="3" borderId="2" xfId="0" applyFont="1" applyFill="1" applyBorder="1" applyAlignment="1">
      <alignment horizontal="center" vertical="center" wrapText="1"/>
    </xf>
    <xf numFmtId="164" fontId="7" fillId="19" borderId="2" xfId="0" applyNumberFormat="1" applyFont="1" applyFill="1" applyBorder="1" applyAlignment="1">
      <alignment vertical="center" wrapText="1"/>
    </xf>
    <xf numFmtId="0" fontId="6" fillId="26" borderId="2" xfId="0" applyFont="1" applyFill="1" applyBorder="1"/>
    <xf numFmtId="0" fontId="6" fillId="0" borderId="0" xfId="0" applyFont="1"/>
    <xf numFmtId="0" fontId="6" fillId="3" borderId="2" xfId="0" applyFont="1" applyFill="1" applyBorder="1" applyAlignment="1">
      <alignment vertical="center" wrapText="1"/>
    </xf>
    <xf numFmtId="0" fontId="7" fillId="3" borderId="2" xfId="0" applyFont="1" applyFill="1" applyBorder="1" applyAlignment="1">
      <alignment vertical="center" wrapText="1"/>
    </xf>
    <xf numFmtId="3" fontId="7" fillId="3" borderId="2" xfId="0" applyNumberFormat="1" applyFont="1" applyFill="1" applyBorder="1" applyAlignment="1">
      <alignment horizontal="center" vertical="center" wrapText="1"/>
    </xf>
    <xf numFmtId="0" fontId="7" fillId="3" borderId="2" xfId="0" applyFont="1" applyFill="1" applyBorder="1" applyAlignment="1">
      <alignment horizontal="left" vertical="center" wrapText="1"/>
    </xf>
    <xf numFmtId="0" fontId="6" fillId="0" borderId="2" xfId="0" applyFont="1" applyBorder="1"/>
    <xf numFmtId="164" fontId="7" fillId="19" borderId="2" xfId="0" applyNumberFormat="1" applyFont="1" applyFill="1" applyBorder="1" applyAlignment="1">
      <alignment horizontal="center" vertical="center" wrapText="1"/>
    </xf>
    <xf numFmtId="0" fontId="7" fillId="3" borderId="2" xfId="0" applyFont="1" applyFill="1" applyBorder="1" applyAlignment="1">
      <alignment horizontal="left" vertical="center"/>
    </xf>
    <xf numFmtId="0" fontId="7" fillId="5" borderId="2" xfId="0" applyFont="1" applyFill="1" applyBorder="1" applyAlignment="1">
      <alignment horizontal="justify" vertical="top" wrapText="1"/>
    </xf>
    <xf numFmtId="0" fontId="7" fillId="3" borderId="2" xfId="0" applyFont="1" applyFill="1" applyBorder="1" applyAlignment="1">
      <alignment horizontal="center" vertical="center"/>
    </xf>
    <xf numFmtId="0" fontId="6" fillId="22" borderId="2" xfId="0" applyFont="1" applyFill="1" applyBorder="1" applyAlignment="1">
      <alignment horizontal="left" vertical="center" wrapText="1"/>
    </xf>
    <xf numFmtId="0" fontId="6" fillId="18" borderId="2" xfId="0" applyFont="1" applyFill="1" applyBorder="1" applyAlignment="1">
      <alignment vertical="center" wrapText="1"/>
    </xf>
    <xf numFmtId="0" fontId="6" fillId="4" borderId="2" xfId="0" applyFont="1" applyFill="1" applyBorder="1" applyAlignment="1">
      <alignment horizontal="left" vertical="top"/>
    </xf>
    <xf numFmtId="0" fontId="7" fillId="6" borderId="2" xfId="0" applyFont="1" applyFill="1" applyBorder="1" applyAlignment="1">
      <alignment horizontal="justify" vertical="top" wrapText="1"/>
    </xf>
    <xf numFmtId="168" fontId="6" fillId="22" borderId="2" xfId="1" applyNumberFormat="1" applyFont="1" applyFill="1" applyBorder="1" applyAlignment="1">
      <alignment horizontal="center" vertical="center" wrapText="1"/>
    </xf>
    <xf numFmtId="0" fontId="6" fillId="5" borderId="2" xfId="0" applyFont="1" applyFill="1" applyBorder="1" applyAlignment="1">
      <alignment horizontal="center" vertical="center" wrapText="1"/>
    </xf>
    <xf numFmtId="165" fontId="6" fillId="24" borderId="2" xfId="0" applyNumberFormat="1" applyFont="1" applyFill="1" applyBorder="1" applyAlignment="1">
      <alignment horizontal="center" vertical="center"/>
    </xf>
    <xf numFmtId="168" fontId="6" fillId="22" borderId="2" xfId="1" applyNumberFormat="1" applyFont="1" applyFill="1" applyBorder="1" applyAlignment="1">
      <alignment horizontal="center" vertical="center"/>
    </xf>
    <xf numFmtId="168" fontId="6" fillId="21" borderId="2" xfId="1" applyNumberFormat="1" applyFont="1" applyFill="1" applyBorder="1" applyAlignment="1">
      <alignment horizontal="center" vertical="center"/>
    </xf>
    <xf numFmtId="0" fontId="6" fillId="5" borderId="2" xfId="0" applyFont="1" applyFill="1" applyBorder="1" applyAlignment="1">
      <alignment horizontal="left" vertical="center" wrapText="1"/>
    </xf>
    <xf numFmtId="0" fontId="6" fillId="7" borderId="2" xfId="0" applyFont="1" applyFill="1" applyBorder="1" applyAlignment="1">
      <alignment horizontal="left" vertical="center"/>
    </xf>
    <xf numFmtId="0" fontId="7" fillId="20" borderId="2" xfId="0" applyFont="1" applyFill="1" applyBorder="1" applyAlignment="1">
      <alignment horizontal="justify" vertical="top" wrapText="1"/>
    </xf>
    <xf numFmtId="0" fontId="6" fillId="18" borderId="2" xfId="0" applyFont="1" applyFill="1" applyBorder="1" applyAlignment="1">
      <alignment horizontal="center" vertical="center" wrapText="1"/>
    </xf>
    <xf numFmtId="0" fontId="7" fillId="5" borderId="2" xfId="0" applyFont="1" applyFill="1" applyBorder="1" applyAlignment="1">
      <alignment horizontal="left" vertical="center" wrapText="1"/>
    </xf>
    <xf numFmtId="166" fontId="7" fillId="3" borderId="2" xfId="0" applyNumberFormat="1" applyFont="1" applyFill="1" applyBorder="1" applyAlignment="1">
      <alignment horizontal="center" vertical="center"/>
    </xf>
    <xf numFmtId="0" fontId="6" fillId="3" borderId="2" xfId="0" applyFont="1" applyFill="1" applyBorder="1" applyAlignment="1">
      <alignment horizontal="center" vertical="center" wrapText="1"/>
    </xf>
    <xf numFmtId="0" fontId="7" fillId="5" borderId="2" xfId="0" applyFont="1" applyFill="1" applyBorder="1" applyAlignment="1">
      <alignment vertical="center" wrapText="1"/>
    </xf>
    <xf numFmtId="166" fontId="7" fillId="18" borderId="2" xfId="0" applyNumberFormat="1" applyFont="1" applyFill="1" applyBorder="1" applyAlignment="1">
      <alignment horizontal="right" vertical="center"/>
    </xf>
    <xf numFmtId="0" fontId="6" fillId="31" borderId="2" xfId="0" applyFont="1" applyFill="1" applyBorder="1" applyAlignment="1">
      <alignment horizontal="left" vertical="center" wrapText="1"/>
    </xf>
    <xf numFmtId="0" fontId="6" fillId="31" borderId="2" xfId="0" applyFont="1" applyFill="1" applyBorder="1" applyAlignment="1">
      <alignment horizontal="center" vertical="center" wrapText="1"/>
    </xf>
    <xf numFmtId="0" fontId="6" fillId="19" borderId="2" xfId="0" applyFont="1" applyFill="1" applyBorder="1" applyAlignment="1">
      <alignment horizontal="center" vertical="center" wrapText="1"/>
    </xf>
    <xf numFmtId="0" fontId="6" fillId="23" borderId="2" xfId="0" applyFont="1" applyFill="1" applyBorder="1" applyAlignment="1">
      <alignment horizontal="center" vertical="center" wrapText="1"/>
    </xf>
    <xf numFmtId="0" fontId="6" fillId="8" borderId="2" xfId="0" applyFont="1" applyFill="1" applyBorder="1" applyAlignment="1">
      <alignment horizontal="left" vertical="center"/>
    </xf>
    <xf numFmtId="0" fontId="7" fillId="6" borderId="2" xfId="0" applyFont="1" applyFill="1" applyBorder="1" applyAlignment="1">
      <alignment vertical="center" wrapText="1"/>
    </xf>
    <xf numFmtId="0" fontId="7" fillId="20" borderId="2" xfId="0" applyFont="1" applyFill="1" applyBorder="1" applyAlignment="1">
      <alignment vertical="center" wrapText="1"/>
    </xf>
    <xf numFmtId="0" fontId="7" fillId="6"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17" borderId="2" xfId="0" applyFont="1" applyFill="1" applyBorder="1" applyAlignment="1">
      <alignment vertical="center" wrapText="1"/>
    </xf>
    <xf numFmtId="0" fontId="7" fillId="21" borderId="2" xfId="0" applyFont="1" applyFill="1" applyBorder="1" applyAlignment="1">
      <alignment horizontal="center" vertical="center" wrapText="1"/>
    </xf>
    <xf numFmtId="6" fontId="7" fillId="6" borderId="2" xfId="0" applyNumberFormat="1" applyFont="1" applyFill="1" applyBorder="1" applyAlignment="1">
      <alignment horizontal="center" vertical="center" wrapText="1"/>
    </xf>
    <xf numFmtId="0" fontId="7" fillId="22" borderId="2" xfId="0" applyFont="1" applyFill="1" applyBorder="1" applyAlignment="1">
      <alignment horizontal="center" vertical="center" wrapText="1"/>
    </xf>
    <xf numFmtId="6" fontId="7" fillId="5" borderId="2" xfId="0" applyNumberFormat="1" applyFont="1" applyFill="1" applyBorder="1" applyAlignment="1">
      <alignment horizontal="center" vertical="center" wrapText="1"/>
    </xf>
    <xf numFmtId="0" fontId="7" fillId="27" borderId="2" xfId="0" applyFont="1" applyFill="1" applyBorder="1" applyAlignment="1">
      <alignment horizontal="center" vertical="center" wrapText="1"/>
    </xf>
    <xf numFmtId="0" fontId="7" fillId="23" borderId="2" xfId="0" applyFont="1" applyFill="1" applyBorder="1" applyAlignment="1">
      <alignment horizontal="center" vertical="center" wrapText="1"/>
    </xf>
    <xf numFmtId="0" fontId="6" fillId="9" borderId="2" xfId="0" applyFont="1" applyFill="1" applyBorder="1" applyAlignment="1">
      <alignment horizontal="left" vertical="center" wrapText="1"/>
    </xf>
    <xf numFmtId="0" fontId="7" fillId="28" borderId="2" xfId="0" applyFont="1" applyFill="1" applyBorder="1" applyAlignment="1">
      <alignment vertical="center" wrapText="1"/>
    </xf>
    <xf numFmtId="0" fontId="7" fillId="29" borderId="2" xfId="0" applyFont="1" applyFill="1" applyBorder="1" applyAlignment="1">
      <alignment vertical="center" wrapText="1"/>
    </xf>
    <xf numFmtId="6" fontId="7" fillId="21" borderId="2" xfId="0" applyNumberFormat="1" applyFont="1" applyFill="1" applyBorder="1" applyAlignment="1">
      <alignment vertical="center" wrapText="1"/>
    </xf>
    <xf numFmtId="0" fontId="6" fillId="10" borderId="2" xfId="0" applyFont="1" applyFill="1" applyBorder="1" applyAlignment="1">
      <alignment horizontal="left" vertical="top" wrapText="1"/>
    </xf>
    <xf numFmtId="0" fontId="7" fillId="21" borderId="2" xfId="0" applyFont="1" applyFill="1" applyBorder="1" applyAlignment="1">
      <alignment horizontal="center" vertical="top" wrapText="1"/>
    </xf>
    <xf numFmtId="6" fontId="7" fillId="6" borderId="2" xfId="0" applyNumberFormat="1" applyFont="1" applyFill="1" applyBorder="1" applyAlignment="1">
      <alignment horizontal="justify" vertical="top" wrapText="1"/>
    </xf>
    <xf numFmtId="168" fontId="6" fillId="18" borderId="2" xfId="1" applyNumberFormat="1" applyFont="1" applyFill="1" applyBorder="1" applyAlignment="1">
      <alignment horizontal="center" vertical="center"/>
    </xf>
    <xf numFmtId="0" fontId="6" fillId="0" borderId="0" xfId="0" applyFont="1" applyAlignment="1">
      <alignment horizontal="justify" vertical="top"/>
    </xf>
    <xf numFmtId="0" fontId="7" fillId="22" borderId="2" xfId="0" applyFont="1" applyFill="1" applyBorder="1" applyAlignment="1">
      <alignment horizontal="center" vertical="top" wrapText="1"/>
    </xf>
    <xf numFmtId="6" fontId="7" fillId="5" borderId="2" xfId="0" applyNumberFormat="1" applyFont="1" applyFill="1" applyBorder="1" applyAlignment="1">
      <alignment horizontal="justify" vertical="top" wrapText="1"/>
    </xf>
    <xf numFmtId="0" fontId="6" fillId="26" borderId="2" xfId="0" applyFont="1" applyFill="1" applyBorder="1" applyAlignment="1">
      <alignment horizontal="justify" vertical="top"/>
    </xf>
    <xf numFmtId="168" fontId="6" fillId="19" borderId="2" xfId="1" applyNumberFormat="1" applyFont="1" applyFill="1" applyBorder="1" applyAlignment="1">
      <alignment horizontal="center" vertical="center"/>
    </xf>
    <xf numFmtId="0" fontId="7" fillId="17" borderId="2" xfId="0" applyFont="1" applyFill="1" applyBorder="1" applyAlignment="1">
      <alignment horizontal="justify" vertical="top" wrapText="1"/>
    </xf>
    <xf numFmtId="0" fontId="6" fillId="11" borderId="2" xfId="0" applyFont="1" applyFill="1" applyBorder="1" applyAlignment="1">
      <alignment horizontal="left" vertical="center" wrapText="1"/>
    </xf>
    <xf numFmtId="0" fontId="6" fillId="0" borderId="2" xfId="0" applyFont="1" applyBorder="1" applyAlignment="1">
      <alignment horizontal="center" vertical="center"/>
    </xf>
    <xf numFmtId="169" fontId="7" fillId="5" borderId="2" xfId="0" applyNumberFormat="1" applyFont="1" applyFill="1" applyBorder="1" applyAlignment="1">
      <alignment horizontal="center" vertical="center" wrapText="1"/>
    </xf>
    <xf numFmtId="10" fontId="7" fillId="5" borderId="2" xfId="0" applyNumberFormat="1" applyFont="1" applyFill="1" applyBorder="1" applyAlignment="1">
      <alignment horizontal="center" vertical="center" wrapText="1"/>
    </xf>
    <xf numFmtId="9" fontId="7" fillId="5" borderId="2" xfId="0" applyNumberFormat="1" applyFont="1" applyFill="1" applyBorder="1" applyAlignment="1">
      <alignment horizontal="center" vertical="center" wrapText="1"/>
    </xf>
    <xf numFmtId="0" fontId="7" fillId="5" borderId="2" xfId="0" applyFont="1" applyFill="1" applyBorder="1" applyAlignment="1">
      <alignment horizontal="center" vertical="top" wrapText="1"/>
    </xf>
    <xf numFmtId="0" fontId="6" fillId="17" borderId="2" xfId="0" applyFont="1" applyFill="1" applyBorder="1" applyAlignment="1">
      <alignment horizontal="left" vertical="center" wrapText="1"/>
    </xf>
    <xf numFmtId="0" fontId="6" fillId="12" borderId="2" xfId="0" applyFont="1" applyFill="1" applyBorder="1" applyAlignment="1">
      <alignment horizontal="left" vertical="center" wrapText="1"/>
    </xf>
    <xf numFmtId="0" fontId="6" fillId="22" borderId="2" xfId="0" applyFont="1" applyFill="1" applyBorder="1" applyAlignment="1">
      <alignment horizontal="center" vertical="center" wrapText="1"/>
    </xf>
    <xf numFmtId="167" fontId="6" fillId="5" borderId="2" xfId="0" applyNumberFormat="1" applyFont="1" applyFill="1" applyBorder="1" applyAlignment="1">
      <alignment horizontal="center" vertical="center" wrapText="1"/>
    </xf>
    <xf numFmtId="0" fontId="7" fillId="17" borderId="2" xfId="0" applyFont="1" applyFill="1" applyBorder="1" applyAlignment="1">
      <alignment horizontal="center" vertical="center" wrapText="1"/>
    </xf>
    <xf numFmtId="0" fontId="6" fillId="13" borderId="2" xfId="0" applyFont="1" applyFill="1" applyBorder="1" applyAlignment="1">
      <alignment horizontal="left" vertical="top" wrapText="1"/>
    </xf>
    <xf numFmtId="0" fontId="6" fillId="5" borderId="2" xfId="0" applyFont="1" applyFill="1" applyBorder="1" applyAlignment="1">
      <alignment vertical="center" wrapText="1"/>
    </xf>
    <xf numFmtId="167" fontId="6" fillId="22" borderId="2" xfId="0" applyNumberFormat="1" applyFont="1" applyFill="1" applyBorder="1" applyAlignment="1">
      <alignment horizontal="center" vertical="center" wrapText="1"/>
    </xf>
    <xf numFmtId="0" fontId="6" fillId="4" borderId="2" xfId="0" applyFont="1" applyFill="1" applyBorder="1" applyAlignment="1">
      <alignment horizontal="left" vertical="center" wrapText="1"/>
    </xf>
    <xf numFmtId="165" fontId="6" fillId="3" borderId="2" xfId="1" applyNumberFormat="1" applyFont="1" applyFill="1" applyBorder="1" applyAlignment="1">
      <alignment horizontal="center" vertical="center"/>
    </xf>
    <xf numFmtId="0" fontId="6" fillId="14" borderId="2" xfId="0" applyFont="1" applyFill="1" applyBorder="1" applyAlignment="1">
      <alignment horizontal="left"/>
    </xf>
    <xf numFmtId="0" fontId="6" fillId="24" borderId="2" xfId="0" applyFont="1" applyFill="1" applyBorder="1" applyAlignment="1">
      <alignment horizontal="center" vertical="center"/>
    </xf>
    <xf numFmtId="0" fontId="6" fillId="0" borderId="2" xfId="0" applyFont="1" applyBorder="1" applyAlignment="1">
      <alignment vertical="center" wrapText="1"/>
    </xf>
    <xf numFmtId="0" fontId="6" fillId="5" borderId="2" xfId="0" applyFont="1" applyFill="1" applyBorder="1" applyAlignment="1">
      <alignment horizontal="center" vertical="center"/>
    </xf>
    <xf numFmtId="0" fontId="6" fillId="0" borderId="2" xfId="0" applyFont="1" applyBorder="1" applyAlignment="1">
      <alignment vertical="top" wrapText="1"/>
    </xf>
    <xf numFmtId="0" fontId="6" fillId="15" borderId="2" xfId="0" applyFont="1" applyFill="1" applyBorder="1" applyAlignment="1">
      <alignment horizontal="left" vertical="top" wrapText="1"/>
    </xf>
    <xf numFmtId="0" fontId="6" fillId="16" borderId="2" xfId="0" applyFont="1" applyFill="1" applyBorder="1" applyAlignment="1">
      <alignment horizontal="left" vertical="center" wrapText="1"/>
    </xf>
    <xf numFmtId="9" fontId="7" fillId="5" borderId="2" xfId="0" applyNumberFormat="1" applyFont="1" applyFill="1" applyBorder="1" applyAlignment="1">
      <alignment horizontal="justify" vertical="top" wrapText="1"/>
    </xf>
    <xf numFmtId="0" fontId="7" fillId="0" borderId="0" xfId="0" applyFont="1"/>
    <xf numFmtId="0" fontId="6" fillId="0" borderId="0" xfId="0" applyFont="1" applyAlignment="1">
      <alignment horizontal="left" vertical="top"/>
    </xf>
    <xf numFmtId="0" fontId="6" fillId="0" borderId="0" xfId="0" applyFont="1" applyAlignment="1">
      <alignment horizontal="center" vertical="top"/>
    </xf>
    <xf numFmtId="165" fontId="6" fillId="0" borderId="0" xfId="0" applyNumberFormat="1" applyFont="1" applyAlignment="1">
      <alignment horizontal="justify" vertical="top"/>
    </xf>
    <xf numFmtId="167" fontId="6" fillId="0" borderId="0" xfId="0" applyNumberFormat="1" applyFont="1" applyAlignment="1">
      <alignment horizontal="justify" vertical="top"/>
    </xf>
    <xf numFmtId="170" fontId="6" fillId="0" borderId="0" xfId="0" applyNumberFormat="1" applyFont="1" applyAlignment="1">
      <alignment horizontal="justify" vertical="top"/>
    </xf>
    <xf numFmtId="0" fontId="7" fillId="0" borderId="0" xfId="0" applyFont="1" applyAlignment="1">
      <alignment horizontal="justify" vertical="top"/>
    </xf>
    <xf numFmtId="0" fontId="7" fillId="0" borderId="0" xfId="0" applyFont="1" applyAlignment="1">
      <alignment horizontal="left" vertical="top"/>
    </xf>
    <xf numFmtId="0" fontId="7" fillId="0" borderId="0" xfId="0" applyFont="1" applyAlignment="1">
      <alignment horizontal="center" vertical="top"/>
    </xf>
    <xf numFmtId="165" fontId="7" fillId="0" borderId="0" xfId="0" applyNumberFormat="1" applyFont="1" applyAlignment="1">
      <alignment horizontal="justify" vertical="top"/>
    </xf>
    <xf numFmtId="165" fontId="6" fillId="0" borderId="0" xfId="0" applyNumberFormat="1" applyFont="1"/>
    <xf numFmtId="49" fontId="13" fillId="33" borderId="2" xfId="0" applyNumberFormat="1" applyFont="1" applyFill="1" applyBorder="1" applyAlignment="1">
      <alignment horizontal="center" vertical="top" wrapText="1"/>
    </xf>
    <xf numFmtId="0" fontId="13" fillId="33" borderId="2" xfId="0" applyFont="1" applyFill="1" applyBorder="1" applyAlignment="1">
      <alignment horizontal="center" vertical="top" wrapText="1"/>
    </xf>
    <xf numFmtId="0" fontId="13" fillId="34" borderId="2" xfId="0" applyFont="1" applyFill="1" applyBorder="1" applyAlignment="1">
      <alignment horizontal="center" vertical="top" wrapText="1"/>
    </xf>
    <xf numFmtId="49" fontId="13" fillId="34" borderId="2" xfId="0" applyNumberFormat="1" applyFont="1" applyFill="1" applyBorder="1" applyAlignment="1">
      <alignment horizontal="center" vertical="top" wrapText="1"/>
    </xf>
    <xf numFmtId="0" fontId="13" fillId="34" borderId="2" xfId="0" applyFont="1" applyFill="1" applyBorder="1" applyAlignment="1">
      <alignment horizontal="left" vertical="top" wrapText="1"/>
    </xf>
    <xf numFmtId="49" fontId="6" fillId="5" borderId="2" xfId="0" applyNumberFormat="1" applyFont="1" applyFill="1" applyBorder="1" applyAlignment="1">
      <alignment horizontal="left" vertical="center" wrapText="1"/>
    </xf>
    <xf numFmtId="49"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horizontal="center" vertical="center"/>
    </xf>
    <xf numFmtId="49" fontId="6" fillId="31" borderId="2" xfId="0" applyNumberFormat="1" applyFont="1" applyFill="1" applyBorder="1" applyAlignment="1">
      <alignment horizontal="center" vertical="center" wrapText="1"/>
    </xf>
    <xf numFmtId="49" fontId="7" fillId="6" borderId="2" xfId="0" applyNumberFormat="1" applyFont="1" applyFill="1" applyBorder="1" applyAlignment="1">
      <alignment horizontal="center" vertical="center" wrapText="1"/>
    </xf>
    <xf numFmtId="49" fontId="7" fillId="5" borderId="2" xfId="0" applyNumberFormat="1" applyFont="1" applyFill="1" applyBorder="1" applyAlignment="1">
      <alignment horizontal="center" vertical="center" wrapText="1"/>
    </xf>
    <xf numFmtId="49" fontId="6" fillId="3" borderId="2" xfId="1" applyNumberFormat="1" applyFont="1" applyFill="1" applyBorder="1" applyAlignment="1">
      <alignment horizontal="center" vertical="center"/>
    </xf>
    <xf numFmtId="1" fontId="7" fillId="0" borderId="0" xfId="0" applyNumberFormat="1" applyFont="1" applyAlignment="1">
      <alignment horizontal="justify" vertical="top"/>
    </xf>
    <xf numFmtId="1" fontId="6" fillId="5" borderId="2" xfId="0" applyNumberFormat="1" applyFont="1" applyFill="1" applyBorder="1" applyAlignment="1">
      <alignment horizontal="center" vertical="center" wrapText="1"/>
    </xf>
    <xf numFmtId="1" fontId="6" fillId="6" borderId="2" xfId="0" applyNumberFormat="1" applyFont="1" applyFill="1" applyBorder="1" applyAlignment="1">
      <alignment horizontal="center" vertical="center" wrapText="1"/>
    </xf>
    <xf numFmtId="1" fontId="6" fillId="5" borderId="2" xfId="0" applyNumberFormat="1" applyFont="1" applyFill="1" applyBorder="1" applyAlignment="1">
      <alignment horizontal="left" vertical="top" wrapText="1"/>
    </xf>
    <xf numFmtId="1" fontId="7" fillId="3" borderId="2" xfId="0" applyNumberFormat="1" applyFont="1" applyFill="1" applyBorder="1" applyAlignment="1">
      <alignment horizontal="center" vertical="center" wrapText="1"/>
    </xf>
    <xf numFmtId="0" fontId="6" fillId="24" borderId="2" xfId="0" applyFont="1" applyFill="1" applyBorder="1" applyAlignment="1">
      <alignment horizontal="justify" vertical="top" wrapText="1"/>
    </xf>
    <xf numFmtId="6" fontId="7" fillId="21" borderId="2" xfId="0" applyNumberFormat="1" applyFont="1" applyFill="1" applyBorder="1" applyAlignment="1">
      <alignment horizontal="center" vertical="center" wrapText="1"/>
    </xf>
    <xf numFmtId="0" fontId="7" fillId="22" borderId="2" xfId="0" applyFont="1" applyFill="1" applyBorder="1" applyAlignment="1">
      <alignment vertical="center" wrapText="1"/>
    </xf>
    <xf numFmtId="1" fontId="7" fillId="20" borderId="2" xfId="0" applyNumberFormat="1" applyFont="1" applyFill="1" applyBorder="1" applyAlignment="1">
      <alignment vertical="center" wrapText="1"/>
    </xf>
    <xf numFmtId="0" fontId="17" fillId="20" borderId="2" xfId="0" applyFont="1" applyFill="1" applyBorder="1" applyAlignment="1">
      <alignment vertical="center" wrapText="1"/>
    </xf>
    <xf numFmtId="0" fontId="17" fillId="17" borderId="2" xfId="0" applyFont="1" applyFill="1" applyBorder="1" applyAlignment="1">
      <alignment vertical="center" wrapText="1"/>
    </xf>
    <xf numFmtId="0" fontId="7" fillId="32" borderId="2" xfId="0" applyFont="1" applyFill="1" applyBorder="1" applyAlignment="1">
      <alignment horizontal="left" vertical="center" wrapText="1"/>
    </xf>
    <xf numFmtId="0" fontId="17" fillId="22" borderId="2" xfId="0" applyFont="1" applyFill="1" applyBorder="1" applyAlignment="1">
      <alignment horizontal="left" vertical="center" wrapText="1"/>
    </xf>
    <xf numFmtId="9" fontId="7" fillId="23" borderId="2" xfId="0" applyNumberFormat="1" applyFont="1" applyFill="1" applyBorder="1" applyAlignment="1">
      <alignment horizontal="justify" vertical="top" wrapText="1"/>
    </xf>
    <xf numFmtId="0" fontId="7" fillId="23" borderId="2" xfId="0" applyFont="1" applyFill="1" applyBorder="1" applyAlignment="1">
      <alignment horizontal="justify" vertical="top" wrapText="1"/>
    </xf>
    <xf numFmtId="6" fontId="7" fillId="17" borderId="2" xfId="0" applyNumberFormat="1" applyFont="1" applyFill="1" applyBorder="1" applyAlignment="1">
      <alignment horizontal="center" vertical="center" wrapText="1"/>
    </xf>
    <xf numFmtId="0" fontId="7" fillId="24" borderId="2" xfId="0" applyFont="1" applyFill="1" applyBorder="1" applyAlignment="1">
      <alignment horizontal="center" vertical="center" wrapText="1"/>
    </xf>
    <xf numFmtId="9" fontId="7" fillId="24" borderId="2" xfId="0" applyNumberFormat="1" applyFont="1" applyFill="1" applyBorder="1" applyAlignment="1">
      <alignment horizontal="center" vertical="center" wrapText="1"/>
    </xf>
    <xf numFmtId="0" fontId="6" fillId="0" borderId="2" xfId="0" applyFont="1" applyBorder="1" applyAlignment="1">
      <alignment horizontal="justify" vertical="top" wrapText="1"/>
    </xf>
    <xf numFmtId="0" fontId="7" fillId="26" borderId="0" xfId="0" applyFont="1" applyFill="1" applyAlignment="1">
      <alignment horizontal="justify" vertical="top"/>
    </xf>
    <xf numFmtId="0" fontId="6" fillId="5" borderId="0" xfId="0" applyFont="1" applyFill="1" applyAlignment="1">
      <alignment horizontal="left" vertical="center" wrapText="1"/>
    </xf>
    <xf numFmtId="0" fontId="7" fillId="26" borderId="1" xfId="0" applyFont="1" applyFill="1" applyBorder="1" applyAlignment="1">
      <alignment horizontal="justify" vertical="top"/>
    </xf>
    <xf numFmtId="1" fontId="6" fillId="0" borderId="2" xfId="0" applyNumberFormat="1" applyFont="1" applyBorder="1" applyAlignment="1">
      <alignment horizontal="center" vertical="center"/>
    </xf>
    <xf numFmtId="6" fontId="6" fillId="24" borderId="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center"/>
    </xf>
    <xf numFmtId="1" fontId="7" fillId="5" borderId="2" xfId="0" applyNumberFormat="1" applyFont="1" applyFill="1" applyBorder="1" applyAlignment="1">
      <alignment horizontal="center" vertical="center" wrapText="1"/>
    </xf>
    <xf numFmtId="6" fontId="7" fillId="22" borderId="2" xfId="0" applyNumberFormat="1" applyFont="1" applyFill="1" applyBorder="1" applyAlignment="1">
      <alignment horizontal="center" vertical="center" wrapText="1"/>
    </xf>
    <xf numFmtId="1" fontId="7" fillId="6" borderId="2" xfId="0" applyNumberFormat="1" applyFont="1" applyFill="1" applyBorder="1" applyAlignment="1">
      <alignment horizontal="center" vertical="center" wrapText="1"/>
    </xf>
    <xf numFmtId="49" fontId="7" fillId="17" borderId="2" xfId="0" applyNumberFormat="1" applyFont="1" applyFill="1" applyBorder="1" applyAlignment="1">
      <alignment horizontal="center" vertical="center" wrapText="1"/>
    </xf>
    <xf numFmtId="0" fontId="7" fillId="20" borderId="2" xfId="0" applyFont="1" applyFill="1" applyBorder="1" applyAlignment="1">
      <alignment horizontal="center" vertical="center" wrapText="1"/>
    </xf>
    <xf numFmtId="0" fontId="6" fillId="6" borderId="2" xfId="0" applyFont="1" applyFill="1" applyBorder="1" applyAlignment="1">
      <alignment horizontal="center" vertical="center" wrapText="1"/>
    </xf>
    <xf numFmtId="49" fontId="6" fillId="5" borderId="2" xfId="0" applyNumberFormat="1" applyFont="1" applyFill="1" applyBorder="1" applyAlignment="1">
      <alignment horizontal="center" vertical="center" wrapText="1"/>
    </xf>
    <xf numFmtId="0" fontId="7" fillId="18" borderId="2" xfId="0" applyFont="1" applyFill="1" applyBorder="1" applyAlignment="1">
      <alignment horizontal="center" vertical="center" wrapText="1"/>
    </xf>
    <xf numFmtId="1" fontId="9" fillId="0" borderId="2" xfId="0" applyNumberFormat="1" applyFont="1" applyBorder="1" applyAlignment="1">
      <alignment horizontal="center" vertical="center" shrinkToFit="1"/>
    </xf>
    <xf numFmtId="0" fontId="7" fillId="30" borderId="2" xfId="0" applyFont="1" applyFill="1" applyBorder="1" applyAlignment="1">
      <alignment vertical="center" wrapText="1"/>
    </xf>
    <xf numFmtId="6" fontId="7" fillId="30" borderId="2" xfId="0" applyNumberFormat="1" applyFont="1" applyFill="1" applyBorder="1" applyAlignment="1">
      <alignment horizontal="center" vertical="center" wrapText="1"/>
    </xf>
    <xf numFmtId="0" fontId="7" fillId="35" borderId="2" xfId="0" applyFont="1" applyFill="1" applyBorder="1" applyAlignment="1">
      <alignment vertical="center" wrapText="1"/>
    </xf>
    <xf numFmtId="0" fontId="7" fillId="35" borderId="2" xfId="0" applyFont="1" applyFill="1" applyBorder="1" applyAlignment="1">
      <alignment horizontal="center" vertical="center" wrapText="1"/>
    </xf>
    <xf numFmtId="0" fontId="6" fillId="36" borderId="2" xfId="0" applyFont="1" applyFill="1" applyBorder="1" applyAlignment="1">
      <alignment horizontal="left" vertical="center" wrapText="1"/>
    </xf>
    <xf numFmtId="6" fontId="7" fillId="35" borderId="2" xfId="0" applyNumberFormat="1" applyFont="1" applyFill="1" applyBorder="1" applyAlignment="1">
      <alignment horizontal="center" vertical="center" wrapText="1"/>
    </xf>
    <xf numFmtId="0" fontId="7" fillId="30" borderId="2" xfId="0" applyFont="1" applyFill="1" applyBorder="1" applyAlignment="1">
      <alignment horizontal="center" vertical="center" wrapText="1"/>
    </xf>
    <xf numFmtId="0" fontId="6" fillId="37" borderId="2" xfId="0" applyFont="1" applyFill="1" applyBorder="1" applyAlignment="1">
      <alignment horizontal="center" vertical="center" wrapText="1"/>
    </xf>
    <xf numFmtId="0" fontId="7" fillId="37" borderId="2" xfId="0" applyFont="1" applyFill="1" applyBorder="1" applyAlignment="1">
      <alignment horizontal="center" vertical="center" wrapText="1"/>
    </xf>
    <xf numFmtId="0" fontId="7" fillId="38" borderId="2" xfId="0" applyFont="1" applyFill="1" applyBorder="1" applyAlignment="1">
      <alignment horizontal="center" vertical="center" wrapText="1"/>
    </xf>
    <xf numFmtId="0" fontId="7" fillId="38" borderId="2" xfId="0" applyFont="1" applyFill="1" applyBorder="1" applyAlignment="1">
      <alignment vertical="center" wrapText="1"/>
    </xf>
    <xf numFmtId="0" fontId="7" fillId="37" borderId="2" xfId="0" applyFont="1" applyFill="1" applyBorder="1" applyAlignment="1">
      <alignment vertical="center" wrapText="1"/>
    </xf>
    <xf numFmtId="0" fontId="6" fillId="39" borderId="2" xfId="0" applyFont="1" applyFill="1" applyBorder="1" applyAlignment="1">
      <alignment horizontal="center" vertical="center"/>
    </xf>
    <xf numFmtId="9" fontId="7" fillId="37" borderId="2" xfId="0" applyNumberFormat="1" applyFont="1" applyFill="1" applyBorder="1" applyAlignment="1">
      <alignment horizontal="justify" vertical="top" wrapText="1"/>
    </xf>
    <xf numFmtId="6" fontId="7" fillId="38" borderId="2" xfId="0" applyNumberFormat="1" applyFont="1" applyFill="1" applyBorder="1" applyAlignment="1">
      <alignment vertical="center" wrapText="1"/>
    </xf>
    <xf numFmtId="49" fontId="7" fillId="38" borderId="2" xfId="0" applyNumberFormat="1" applyFont="1" applyFill="1" applyBorder="1" applyAlignment="1">
      <alignment horizontal="center" vertical="center" wrapText="1"/>
    </xf>
    <xf numFmtId="6" fontId="7" fillId="38" borderId="2" xfId="0" applyNumberFormat="1" applyFont="1" applyFill="1" applyBorder="1" applyAlignment="1">
      <alignment horizontal="center" vertical="center" wrapText="1"/>
    </xf>
    <xf numFmtId="6" fontId="7" fillId="37" borderId="2" xfId="0" applyNumberFormat="1" applyFont="1" applyFill="1" applyBorder="1" applyAlignment="1">
      <alignment vertical="center" wrapText="1"/>
    </xf>
    <xf numFmtId="167" fontId="6" fillId="37" borderId="2" xfId="0" applyNumberFormat="1" applyFont="1" applyFill="1" applyBorder="1" applyAlignment="1">
      <alignment horizontal="center" vertical="center" wrapText="1"/>
    </xf>
    <xf numFmtId="0" fontId="6" fillId="3" borderId="2" xfId="0" applyFont="1" applyFill="1" applyBorder="1" applyAlignment="1">
      <alignment horizontal="center" vertical="top" wrapText="1"/>
    </xf>
    <xf numFmtId="0" fontId="7" fillId="32" borderId="2" xfId="0" applyFont="1" applyFill="1" applyBorder="1" applyAlignment="1">
      <alignment horizontal="center" vertical="center" wrapText="1"/>
    </xf>
    <xf numFmtId="0" fontId="7" fillId="20" borderId="2" xfId="0" applyFont="1" applyFill="1" applyBorder="1" applyAlignment="1">
      <alignment horizontal="center" vertical="top" wrapText="1"/>
    </xf>
    <xf numFmtId="9" fontId="7" fillId="17" borderId="2" xfId="0" applyNumberFormat="1" applyFont="1" applyFill="1" applyBorder="1" applyAlignment="1">
      <alignment horizontal="center" vertical="top" wrapText="1"/>
    </xf>
    <xf numFmtId="165" fontId="6" fillId="22" borderId="2" xfId="0" applyNumberFormat="1" applyFont="1" applyFill="1" applyBorder="1" applyAlignment="1">
      <alignment horizontal="center" vertical="center"/>
    </xf>
    <xf numFmtId="6" fontId="6" fillId="22" borderId="2" xfId="0" applyNumberFormat="1" applyFont="1" applyFill="1" applyBorder="1" applyAlignment="1">
      <alignment horizontal="center" vertical="center"/>
    </xf>
    <xf numFmtId="164" fontId="17" fillId="19" borderId="2" xfId="0" applyNumberFormat="1" applyFont="1" applyFill="1" applyBorder="1" applyAlignment="1">
      <alignment horizontal="center" vertical="center" wrapText="1"/>
    </xf>
    <xf numFmtId="167" fontId="6" fillId="5" borderId="3" xfId="0" applyNumberFormat="1" applyFont="1" applyFill="1" applyBorder="1" applyAlignment="1">
      <alignment horizontal="center" vertical="center" wrapText="1"/>
    </xf>
    <xf numFmtId="1" fontId="6" fillId="0" borderId="3" xfId="0" applyNumberFormat="1" applyFont="1" applyBorder="1" applyAlignment="1">
      <alignment horizontal="center" vertical="center"/>
    </xf>
    <xf numFmtId="0" fontId="6" fillId="40" borderId="3" xfId="0" applyFont="1" applyFill="1" applyBorder="1" applyAlignment="1">
      <alignment horizontal="left" vertical="top" wrapText="1"/>
    </xf>
    <xf numFmtId="6" fontId="6" fillId="41" borderId="3" xfId="0" applyNumberFormat="1" applyFont="1" applyFill="1" applyBorder="1" applyAlignment="1">
      <alignment horizontal="center" vertical="center"/>
    </xf>
    <xf numFmtId="0" fontId="6" fillId="18" borderId="2" xfId="0" applyFont="1" applyFill="1" applyBorder="1" applyAlignment="1">
      <alignment horizontal="justify" vertical="top" wrapText="1"/>
    </xf>
    <xf numFmtId="0" fontId="6" fillId="22" borderId="2" xfId="0" applyFont="1" applyFill="1" applyBorder="1" applyAlignment="1">
      <alignment horizontal="justify" vertical="top" wrapText="1"/>
    </xf>
    <xf numFmtId="0" fontId="6" fillId="40" borderId="3" xfId="0" applyFont="1" applyFill="1" applyBorder="1" applyAlignment="1">
      <alignment horizontal="justify" vertical="top" wrapText="1"/>
    </xf>
    <xf numFmtId="0" fontId="7" fillId="0" borderId="0" xfId="0" applyFont="1" applyAlignment="1">
      <alignment horizontal="center" vertical="center"/>
    </xf>
    <xf numFmtId="0" fontId="6" fillId="26" borderId="2" xfId="0" applyFont="1" applyFill="1" applyBorder="1" applyAlignment="1">
      <alignment horizontal="center" vertical="center"/>
    </xf>
    <xf numFmtId="0" fontId="6" fillId="23" borderId="2" xfId="0" applyFont="1" applyFill="1" applyBorder="1" applyAlignment="1">
      <alignment horizontal="left" vertical="center" wrapText="1"/>
    </xf>
    <xf numFmtId="6" fontId="7" fillId="27" borderId="2" xfId="0" applyNumberFormat="1" applyFont="1" applyFill="1" applyBorder="1" applyAlignment="1">
      <alignment horizontal="center" vertical="center" wrapText="1"/>
    </xf>
    <xf numFmtId="168" fontId="7" fillId="38" borderId="2" xfId="0" applyNumberFormat="1" applyFont="1" applyFill="1" applyBorder="1" applyAlignment="1">
      <alignment horizontal="center" vertical="center" wrapText="1"/>
    </xf>
    <xf numFmtId="0" fontId="7" fillId="19" borderId="2" xfId="0" applyFont="1" applyFill="1" applyBorder="1" applyAlignment="1">
      <alignment horizontal="center" vertical="center" wrapText="1"/>
    </xf>
    <xf numFmtId="3" fontId="7" fillId="19" borderId="2" xfId="0" applyNumberFormat="1" applyFont="1" applyFill="1" applyBorder="1" applyAlignment="1">
      <alignment horizontal="center" vertical="center" wrapText="1"/>
    </xf>
    <xf numFmtId="0" fontId="6" fillId="3" borderId="2" xfId="0" applyFont="1" applyFill="1" applyBorder="1" applyAlignment="1">
      <alignment horizontal="justify" vertical="top" wrapText="1"/>
    </xf>
    <xf numFmtId="0" fontId="6" fillId="17" borderId="2" xfId="3" applyFont="1" applyFill="1" applyBorder="1" applyAlignment="1">
      <alignment horizontal="justify" vertical="top" wrapText="1"/>
    </xf>
    <xf numFmtId="0" fontId="22" fillId="26" borderId="0" xfId="0" applyFont="1" applyFill="1" applyAlignment="1">
      <alignment vertical="center" wrapText="1"/>
    </xf>
    <xf numFmtId="0" fontId="22" fillId="0" borderId="0" xfId="0" applyFont="1" applyAlignment="1">
      <alignment vertical="center" wrapText="1"/>
    </xf>
    <xf numFmtId="0" fontId="22" fillId="0" borderId="2" xfId="0" applyFont="1" applyBorder="1" applyAlignment="1">
      <alignment vertical="center" wrapText="1"/>
    </xf>
    <xf numFmtId="168" fontId="6" fillId="0" borderId="0" xfId="1" applyNumberFormat="1" applyFont="1" applyAlignment="1">
      <alignment horizontal="center" vertical="top"/>
    </xf>
    <xf numFmtId="49" fontId="6" fillId="18" borderId="2" xfId="1" applyNumberFormat="1" applyFont="1" applyFill="1" applyBorder="1" applyAlignment="1">
      <alignment horizontal="center" vertical="center"/>
    </xf>
    <xf numFmtId="170" fontId="6" fillId="18" borderId="2" xfId="1" applyNumberFormat="1" applyFont="1" applyFill="1" applyBorder="1" applyAlignment="1">
      <alignment horizontal="center" vertical="center"/>
    </xf>
    <xf numFmtId="170" fontId="6" fillId="19" borderId="2" xfId="1" applyNumberFormat="1" applyFont="1" applyFill="1" applyBorder="1" applyAlignment="1">
      <alignment horizontal="center" vertical="center"/>
    </xf>
    <xf numFmtId="0" fontId="7" fillId="19" borderId="2" xfId="0" applyFont="1" applyFill="1" applyBorder="1" applyAlignment="1">
      <alignment horizontal="center" vertical="center"/>
    </xf>
    <xf numFmtId="0" fontId="6" fillId="25" borderId="2" xfId="0" applyFont="1" applyFill="1" applyBorder="1" applyAlignment="1">
      <alignment horizontal="center" vertical="center"/>
    </xf>
    <xf numFmtId="166" fontId="7" fillId="18" borderId="2" xfId="0" applyNumberFormat="1" applyFont="1" applyFill="1" applyBorder="1" applyAlignment="1">
      <alignment vertical="center"/>
    </xf>
    <xf numFmtId="166" fontId="7" fillId="18" borderId="2" xfId="0" applyNumberFormat="1" applyFont="1" applyFill="1" applyBorder="1" applyAlignment="1">
      <alignment horizontal="center" vertical="center"/>
    </xf>
    <xf numFmtId="0" fontId="6" fillId="17" borderId="2" xfId="0" applyFont="1" applyFill="1" applyBorder="1" applyAlignment="1">
      <alignment horizontal="center" vertical="center" wrapText="1"/>
    </xf>
    <xf numFmtId="0" fontId="6" fillId="20" borderId="2" xfId="0" applyFont="1" applyFill="1" applyBorder="1" applyAlignment="1">
      <alignment horizontal="center" vertical="center" wrapText="1"/>
    </xf>
    <xf numFmtId="165" fontId="6" fillId="3" borderId="2" xfId="0" applyNumberFormat="1" applyFont="1" applyFill="1" applyBorder="1" applyAlignment="1">
      <alignment horizontal="center" vertical="center"/>
    </xf>
    <xf numFmtId="165" fontId="6" fillId="26" borderId="2" xfId="0" applyNumberFormat="1" applyFont="1" applyFill="1" applyBorder="1" applyAlignment="1">
      <alignment horizontal="center" vertical="center"/>
    </xf>
    <xf numFmtId="164" fontId="7" fillId="3" borderId="2" xfId="0" applyNumberFormat="1" applyFont="1" applyFill="1" applyBorder="1" applyAlignment="1">
      <alignment horizontal="center" vertical="center" wrapText="1"/>
    </xf>
    <xf numFmtId="0" fontId="6" fillId="26" borderId="0" xfId="0" applyFont="1" applyFill="1"/>
    <xf numFmtId="0" fontId="22" fillId="26" borderId="2" xfId="0" applyFont="1" applyFill="1" applyBorder="1" applyAlignment="1">
      <alignment vertical="center" wrapText="1"/>
    </xf>
    <xf numFmtId="0" fontId="7" fillId="3" borderId="2" xfId="0" applyFont="1" applyFill="1" applyBorder="1" applyAlignment="1">
      <alignment horizontal="center" vertical="top" wrapText="1"/>
    </xf>
    <xf numFmtId="0" fontId="6" fillId="17" borderId="2" xfId="0" applyFont="1" applyFill="1" applyBorder="1" applyAlignment="1">
      <alignment horizontal="justify" vertical="top" wrapText="1"/>
    </xf>
    <xf numFmtId="168" fontId="6" fillId="43" borderId="2" xfId="1" applyNumberFormat="1" applyFont="1" applyFill="1" applyBorder="1" applyAlignment="1">
      <alignment horizontal="center" vertical="center"/>
    </xf>
    <xf numFmtId="168" fontId="6" fillId="3" borderId="2" xfId="1" applyNumberFormat="1" applyFont="1" applyFill="1" applyBorder="1" applyAlignment="1">
      <alignment horizontal="center" vertical="center"/>
    </xf>
    <xf numFmtId="6" fontId="6" fillId="26" borderId="2" xfId="0" applyNumberFormat="1" applyFont="1" applyFill="1" applyBorder="1" applyAlignment="1">
      <alignment horizontal="center" vertical="center"/>
    </xf>
    <xf numFmtId="6" fontId="6" fillId="45" borderId="3" xfId="0" applyNumberFormat="1" applyFont="1" applyFill="1" applyBorder="1" applyAlignment="1">
      <alignment horizontal="center" vertical="center"/>
    </xf>
    <xf numFmtId="1" fontId="6" fillId="26" borderId="2" xfId="0" applyNumberFormat="1" applyFont="1" applyFill="1" applyBorder="1" applyAlignment="1">
      <alignment horizontal="center" vertical="center"/>
    </xf>
    <xf numFmtId="9" fontId="7" fillId="6" borderId="2" xfId="0" applyNumberFormat="1" applyFont="1" applyFill="1" applyBorder="1" applyAlignment="1">
      <alignment horizontal="center" vertical="center" wrapText="1"/>
    </xf>
    <xf numFmtId="6" fontId="7" fillId="20" borderId="2" xfId="0" applyNumberFormat="1" applyFont="1" applyFill="1" applyBorder="1" applyAlignment="1">
      <alignment horizontal="center" vertical="center" wrapText="1"/>
    </xf>
    <xf numFmtId="9" fontId="7" fillId="5" borderId="2" xfId="10" applyFont="1" applyFill="1" applyBorder="1" applyAlignment="1">
      <alignment horizontal="center" vertical="center" wrapText="1"/>
    </xf>
    <xf numFmtId="9" fontId="7" fillId="20" borderId="2" xfId="10" applyFont="1" applyFill="1" applyBorder="1" applyAlignment="1">
      <alignment horizontal="center" vertical="center" wrapText="1"/>
    </xf>
    <xf numFmtId="6" fontId="7" fillId="46" borderId="2" xfId="0" applyNumberFormat="1" applyFont="1" applyFill="1" applyBorder="1" applyAlignment="1">
      <alignment horizontal="center" vertical="center" wrapText="1"/>
    </xf>
    <xf numFmtId="9" fontId="3" fillId="0" borderId="2" xfId="0" applyNumberFormat="1" applyFont="1" applyBorder="1" applyAlignment="1">
      <alignment vertical="center"/>
    </xf>
    <xf numFmtId="0" fontId="6" fillId="40" borderId="3" xfId="0" applyFont="1" applyFill="1" applyBorder="1" applyAlignment="1">
      <alignment horizontal="center" vertical="center" wrapText="1"/>
    </xf>
    <xf numFmtId="0" fontId="6" fillId="0" borderId="0" xfId="0" applyFont="1" applyAlignment="1">
      <alignment horizontal="center" vertical="center"/>
    </xf>
    <xf numFmtId="3" fontId="7" fillId="17" borderId="2" xfId="0" applyNumberFormat="1" applyFont="1" applyFill="1" applyBorder="1" applyAlignment="1">
      <alignment horizontal="center" vertical="center" wrapText="1"/>
    </xf>
    <xf numFmtId="1" fontId="6" fillId="17" borderId="2" xfId="0" applyNumberFormat="1" applyFont="1" applyFill="1" applyBorder="1" applyAlignment="1">
      <alignment horizontal="left" vertical="top" wrapText="1"/>
    </xf>
    <xf numFmtId="49" fontId="7" fillId="20" borderId="2" xfId="0" applyNumberFormat="1" applyFont="1" applyFill="1" applyBorder="1" applyAlignment="1">
      <alignment horizontal="center" vertical="center" wrapText="1"/>
    </xf>
    <xf numFmtId="168" fontId="7" fillId="27" borderId="2" xfId="0" applyNumberFormat="1" applyFont="1" applyFill="1" applyBorder="1" applyAlignment="1">
      <alignment horizontal="center" vertical="center" wrapText="1"/>
    </xf>
    <xf numFmtId="3" fontId="7" fillId="23" borderId="2" xfId="0" applyNumberFormat="1" applyFont="1" applyFill="1" applyBorder="1" applyAlignment="1">
      <alignment horizontal="center" vertical="center" wrapText="1"/>
    </xf>
    <xf numFmtId="0" fontId="6" fillId="47" borderId="2" xfId="0" applyFont="1" applyFill="1" applyBorder="1" applyAlignment="1">
      <alignment horizontal="left" vertical="top"/>
    </xf>
    <xf numFmtId="0" fontId="6" fillId="0" borderId="2" xfId="0" applyFont="1" applyBorder="1" applyAlignment="1">
      <alignment horizontal="justify" vertical="top"/>
    </xf>
    <xf numFmtId="0" fontId="7" fillId="47" borderId="0" xfId="0" applyFont="1" applyFill="1" applyAlignment="1">
      <alignment horizontal="justify" vertical="top"/>
    </xf>
    <xf numFmtId="0" fontId="7" fillId="0" borderId="7" xfId="0" applyFont="1" applyBorder="1" applyAlignment="1">
      <alignment horizontal="center" vertical="top"/>
    </xf>
    <xf numFmtId="0" fontId="7" fillId="0" borderId="2" xfId="0" applyFont="1" applyBorder="1" applyAlignment="1">
      <alignment horizontal="center" vertical="top"/>
    </xf>
    <xf numFmtId="0" fontId="7" fillId="47" borderId="2" xfId="0" applyFont="1" applyFill="1" applyBorder="1" applyAlignment="1">
      <alignment horizontal="justify" vertical="top"/>
    </xf>
    <xf numFmtId="0" fontId="7" fillId="0" borderId="2" xfId="0" applyFont="1" applyBorder="1" applyAlignment="1">
      <alignment horizontal="justify" vertical="top"/>
    </xf>
    <xf numFmtId="0" fontId="22" fillId="0" borderId="2" xfId="0" applyFont="1" applyBorder="1" applyAlignment="1">
      <alignment horizontal="center" vertical="top" wrapText="1"/>
    </xf>
    <xf numFmtId="1" fontId="6" fillId="5" borderId="2" xfId="0" applyNumberFormat="1" applyFont="1" applyFill="1" applyBorder="1" applyAlignment="1">
      <alignment horizontal="center" vertical="top" wrapText="1"/>
    </xf>
    <xf numFmtId="9" fontId="22" fillId="0" borderId="2" xfId="0" applyNumberFormat="1" applyFont="1" applyBorder="1" applyAlignment="1">
      <alignment horizontal="center" vertical="top" wrapText="1"/>
    </xf>
    <xf numFmtId="1" fontId="22" fillId="0" borderId="2" xfId="0" applyNumberFormat="1" applyFont="1" applyBorder="1" applyAlignment="1">
      <alignment horizontal="center" vertical="top" wrapText="1"/>
    </xf>
    <xf numFmtId="1" fontId="7" fillId="20" borderId="2" xfId="0" applyNumberFormat="1" applyFont="1" applyFill="1" applyBorder="1" applyAlignment="1">
      <alignment horizontal="center" vertical="top" wrapText="1"/>
    </xf>
    <xf numFmtId="165" fontId="6" fillId="0" borderId="2" xfId="0" applyNumberFormat="1" applyFont="1" applyBorder="1" applyAlignment="1">
      <alignment horizontal="justify" vertical="top"/>
    </xf>
    <xf numFmtId="165" fontId="6" fillId="26" borderId="2" xfId="0" applyNumberFormat="1" applyFont="1" applyFill="1" applyBorder="1" applyAlignment="1">
      <alignment horizontal="center" vertical="top"/>
    </xf>
    <xf numFmtId="165" fontId="6" fillId="0" borderId="2" xfId="0" applyNumberFormat="1" applyFont="1" applyBorder="1" applyAlignment="1">
      <alignment horizontal="center" vertical="top"/>
    </xf>
    <xf numFmtId="0" fontId="6" fillId="47" borderId="0" xfId="0" applyFont="1" applyFill="1" applyAlignment="1">
      <alignment horizontal="center" vertical="top" wrapText="1"/>
    </xf>
    <xf numFmtId="168" fontId="0" fillId="0" borderId="0" xfId="1" applyNumberFormat="1" applyFont="1"/>
    <xf numFmtId="168" fontId="0" fillId="0" borderId="0" xfId="0" applyNumberFormat="1"/>
    <xf numFmtId="0" fontId="0" fillId="0" borderId="0" xfId="0"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2" xfId="0" applyBorder="1"/>
    <xf numFmtId="168" fontId="0" fillId="0" borderId="2" xfId="1" applyNumberFormat="1" applyFont="1" applyBorder="1"/>
    <xf numFmtId="0" fontId="2" fillId="0" borderId="2" xfId="0" applyFont="1" applyBorder="1"/>
    <xf numFmtId="0" fontId="2" fillId="0" borderId="2" xfId="0" applyFont="1" applyBorder="1" applyAlignment="1">
      <alignment horizontal="center" vertical="center"/>
    </xf>
    <xf numFmtId="168" fontId="0" fillId="0" borderId="2" xfId="0" applyNumberFormat="1" applyBorder="1"/>
    <xf numFmtId="0" fontId="23" fillId="48" borderId="6" xfId="0" applyFont="1" applyFill="1" applyBorder="1" applyAlignment="1">
      <alignment horizontal="center" vertical="center"/>
    </xf>
    <xf numFmtId="168" fontId="23" fillId="48" borderId="6" xfId="1" applyNumberFormat="1" applyFont="1" applyFill="1" applyBorder="1" applyAlignment="1">
      <alignment horizontal="center" vertical="center"/>
    </xf>
    <xf numFmtId="0" fontId="23" fillId="48" borderId="6" xfId="0" applyFont="1" applyFill="1" applyBorder="1" applyAlignment="1">
      <alignment horizontal="center" vertical="center" wrapText="1"/>
    </xf>
    <xf numFmtId="0" fontId="6" fillId="5" borderId="3" xfId="0" applyFont="1" applyFill="1" applyBorder="1" applyAlignment="1">
      <alignment horizontal="left" wrapText="1"/>
    </xf>
    <xf numFmtId="0" fontId="6" fillId="49" borderId="3" xfId="0" applyFont="1" applyFill="1" applyBorder="1" applyAlignment="1">
      <alignment horizontal="left" wrapText="1"/>
    </xf>
    <xf numFmtId="0" fontId="6" fillId="50" borderId="3" xfId="0" applyFont="1" applyFill="1" applyBorder="1" applyAlignment="1">
      <alignment horizontal="left" wrapText="1"/>
    </xf>
    <xf numFmtId="0" fontId="6" fillId="49" borderId="3" xfId="0" applyFont="1" applyFill="1" applyBorder="1" applyAlignment="1">
      <alignment horizontal="left" vertical="top" wrapText="1"/>
    </xf>
    <xf numFmtId="0" fontId="6" fillId="16" borderId="3" xfId="0" applyFont="1" applyFill="1" applyBorder="1" applyAlignment="1">
      <alignment horizontal="left" wrapText="1"/>
    </xf>
    <xf numFmtId="0" fontId="7" fillId="49" borderId="3" xfId="0" applyFont="1" applyFill="1" applyBorder="1" applyAlignment="1">
      <alignment horizontal="center" vertical="center" wrapText="1"/>
    </xf>
    <xf numFmtId="49" fontId="6" fillId="49" borderId="3" xfId="0" applyNumberFormat="1" applyFont="1" applyFill="1" applyBorder="1" applyAlignment="1">
      <alignment horizontal="center" vertical="center"/>
    </xf>
    <xf numFmtId="0" fontId="25" fillId="51" borderId="3" xfId="0" applyFont="1" applyFill="1" applyBorder="1" applyAlignment="1">
      <alignment horizontal="left" vertical="center" wrapText="1"/>
    </xf>
    <xf numFmtId="0" fontId="7" fillId="49" borderId="3" xfId="0" applyFont="1" applyFill="1" applyBorder="1" applyAlignment="1">
      <alignment horizontal="left" vertical="center"/>
    </xf>
    <xf numFmtId="0" fontId="6" fillId="49" borderId="3" xfId="0" applyFont="1" applyFill="1" applyBorder="1" applyAlignment="1">
      <alignment vertical="center"/>
    </xf>
    <xf numFmtId="0" fontId="6" fillId="2" borderId="3" xfId="0" applyFont="1" applyFill="1" applyBorder="1" applyAlignment="1">
      <alignment horizontal="center" wrapText="1"/>
    </xf>
    <xf numFmtId="0" fontId="6" fillId="5" borderId="3" xfId="0" applyFont="1" applyFill="1" applyBorder="1" applyAlignment="1">
      <alignment horizontal="left" vertical="center" wrapText="1"/>
    </xf>
    <xf numFmtId="171" fontId="6" fillId="5" borderId="3" xfId="0" applyNumberFormat="1" applyFont="1" applyFill="1" applyBorder="1" applyAlignment="1">
      <alignment vertical="center" wrapText="1"/>
    </xf>
    <xf numFmtId="0" fontId="6" fillId="5" borderId="3" xfId="0" applyFont="1" applyFill="1" applyBorder="1" applyAlignment="1">
      <alignment horizontal="center" wrapText="1"/>
    </xf>
    <xf numFmtId="0" fontId="6" fillId="9" borderId="3" xfId="0" applyFont="1" applyFill="1" applyBorder="1" applyAlignment="1">
      <alignment horizontal="center" wrapText="1"/>
    </xf>
    <xf numFmtId="165" fontId="6" fillId="3" borderId="3" xfId="0" applyNumberFormat="1" applyFont="1" applyFill="1" applyBorder="1"/>
    <xf numFmtId="165" fontId="6" fillId="9" borderId="3" xfId="0" applyNumberFormat="1" applyFont="1" applyFill="1" applyBorder="1"/>
    <xf numFmtId="0" fontId="6" fillId="3" borderId="3" xfId="0" applyFont="1" applyFill="1" applyBorder="1"/>
    <xf numFmtId="0" fontId="6" fillId="0" borderId="3" xfId="0" applyFont="1" applyBorder="1" applyAlignment="1">
      <alignment horizontal="left" vertical="top"/>
    </xf>
    <xf numFmtId="0" fontId="6" fillId="0" borderId="3" xfId="0" applyFont="1" applyBorder="1"/>
    <xf numFmtId="0" fontId="7" fillId="5" borderId="3" xfId="0" applyFont="1" applyFill="1" applyBorder="1" applyAlignment="1">
      <alignment vertical="center" wrapText="1"/>
    </xf>
    <xf numFmtId="0" fontId="7" fillId="5" borderId="3" xfId="0" applyFont="1" applyFill="1" applyBorder="1" applyAlignment="1">
      <alignment horizontal="center" vertical="center" wrapText="1"/>
    </xf>
    <xf numFmtId="1" fontId="7" fillId="5" borderId="3" xfId="0" applyNumberFormat="1" applyFont="1" applyFill="1" applyBorder="1" applyAlignment="1">
      <alignment horizontal="center" vertical="center" wrapText="1"/>
    </xf>
    <xf numFmtId="167" fontId="6" fillId="2" borderId="3" xfId="0" applyNumberFormat="1" applyFont="1" applyFill="1" applyBorder="1" applyAlignment="1">
      <alignment horizontal="center" vertical="center" wrapText="1"/>
    </xf>
    <xf numFmtId="0" fontId="6" fillId="2" borderId="3" xfId="0" applyFont="1" applyFill="1" applyBorder="1" applyAlignment="1">
      <alignment horizontal="left" vertical="top" wrapText="1"/>
    </xf>
    <xf numFmtId="0" fontId="7" fillId="2" borderId="3" xfId="0" applyFont="1" applyFill="1" applyBorder="1" applyAlignment="1">
      <alignment horizontal="left" vertical="top" wrapText="1"/>
    </xf>
    <xf numFmtId="0" fontId="7" fillId="49" borderId="3" xfId="0" applyFont="1" applyFill="1" applyBorder="1" applyAlignment="1">
      <alignment horizontal="left" vertical="top" wrapText="1"/>
    </xf>
    <xf numFmtId="0" fontId="6" fillId="49" borderId="3" xfId="0" applyFont="1" applyFill="1" applyBorder="1" applyAlignment="1">
      <alignment horizontal="center" wrapText="1"/>
    </xf>
    <xf numFmtId="165" fontId="6" fillId="49" borderId="3" xfId="0" applyNumberFormat="1" applyFont="1" applyFill="1" applyBorder="1"/>
    <xf numFmtId="165" fontId="7" fillId="49" borderId="3" xfId="0" applyNumberFormat="1" applyFont="1" applyFill="1" applyBorder="1"/>
    <xf numFmtId="0" fontId="6" fillId="51" borderId="3" xfId="0" applyFont="1" applyFill="1" applyBorder="1" applyAlignment="1">
      <alignment wrapText="1"/>
    </xf>
    <xf numFmtId="165" fontId="17" fillId="52" borderId="3" xfId="0" applyNumberFormat="1" applyFont="1" applyFill="1" applyBorder="1"/>
    <xf numFmtId="0" fontId="6" fillId="53" borderId="3" xfId="0" applyFont="1" applyFill="1" applyBorder="1" applyAlignment="1">
      <alignment vertical="center" wrapText="1"/>
    </xf>
    <xf numFmtId="0" fontId="6" fillId="5" borderId="3" xfId="0" applyFont="1" applyFill="1" applyBorder="1" applyAlignment="1">
      <alignment vertical="center" wrapText="1"/>
    </xf>
    <xf numFmtId="0" fontId="7" fillId="3" borderId="3" xfId="0" applyFont="1" applyFill="1" applyBorder="1" applyAlignment="1">
      <alignment horizontal="center" vertical="center"/>
    </xf>
    <xf numFmtId="1" fontId="6" fillId="5" borderId="3" xfId="0" applyNumberFormat="1" applyFont="1" applyFill="1" applyBorder="1" applyAlignment="1">
      <alignment horizontal="left" vertical="center" wrapText="1"/>
    </xf>
    <xf numFmtId="165" fontId="6" fillId="2" borderId="3" xfId="0" applyNumberFormat="1" applyFont="1" applyFill="1" applyBorder="1"/>
    <xf numFmtId="0" fontId="6" fillId="2" borderId="3" xfId="0" applyFont="1" applyFill="1" applyBorder="1" applyAlignment="1">
      <alignment horizontal="left" wrapText="1"/>
    </xf>
    <xf numFmtId="0" fontId="7" fillId="0" borderId="3" xfId="0" applyFont="1" applyBorder="1" applyAlignment="1">
      <alignment horizontal="center"/>
    </xf>
    <xf numFmtId="0" fontId="7" fillId="9" borderId="3" xfId="0" applyFont="1" applyFill="1" applyBorder="1" applyAlignment="1">
      <alignment horizontal="center"/>
    </xf>
    <xf numFmtId="0" fontId="7" fillId="3" borderId="3" xfId="0" applyFont="1" applyFill="1" applyBorder="1" applyAlignment="1">
      <alignment horizontal="center" vertical="center" wrapText="1"/>
    </xf>
    <xf numFmtId="0" fontId="6" fillId="3" borderId="3" xfId="0" applyFont="1" applyFill="1" applyBorder="1" applyAlignment="1">
      <alignment horizontal="left" vertical="center" wrapText="1"/>
    </xf>
    <xf numFmtId="1" fontId="7" fillId="3" borderId="3" xfId="0" applyNumberFormat="1" applyFont="1" applyFill="1" applyBorder="1" applyAlignment="1">
      <alignment horizontal="center" vertical="center" wrapText="1"/>
    </xf>
    <xf numFmtId="164" fontId="6" fillId="2" borderId="3" xfId="0" applyNumberFormat="1" applyFont="1" applyFill="1" applyBorder="1" applyAlignment="1">
      <alignment horizontal="center" vertical="center"/>
    </xf>
    <xf numFmtId="0" fontId="6" fillId="2" borderId="3" xfId="0" applyFont="1" applyFill="1" applyBorder="1" applyAlignment="1">
      <alignment horizontal="left" vertical="top"/>
    </xf>
    <xf numFmtId="0" fontId="6" fillId="5" borderId="3" xfId="0" applyFont="1" applyFill="1" applyBorder="1" applyAlignment="1">
      <alignment horizontal="center" vertical="center" wrapText="1"/>
    </xf>
    <xf numFmtId="0" fontId="6" fillId="3" borderId="3" xfId="0" applyFont="1" applyFill="1" applyBorder="1" applyAlignment="1">
      <alignment horizontal="left" vertical="top" wrapText="1"/>
    </xf>
    <xf numFmtId="1" fontId="6" fillId="5" borderId="3" xfId="0" applyNumberFormat="1" applyFont="1" applyFill="1" applyBorder="1" applyAlignment="1">
      <alignment horizontal="left" wrapText="1"/>
    </xf>
    <xf numFmtId="0" fontId="6" fillId="49" borderId="3" xfId="0" applyFont="1" applyFill="1" applyBorder="1" applyAlignment="1">
      <alignment horizontal="left" vertical="top"/>
    </xf>
    <xf numFmtId="0" fontId="6" fillId="54" borderId="3" xfId="0" applyFont="1" applyFill="1" applyBorder="1" applyAlignment="1">
      <alignment horizontal="left" vertical="top" wrapText="1"/>
    </xf>
    <xf numFmtId="0" fontId="6" fillId="49" borderId="3" xfId="0" applyFont="1" applyFill="1" applyBorder="1"/>
    <xf numFmtId="0" fontId="6" fillId="54" borderId="3" xfId="0" applyFont="1" applyFill="1" applyBorder="1" applyAlignment="1">
      <alignment wrapText="1"/>
    </xf>
    <xf numFmtId="0" fontId="6" fillId="4" borderId="3" xfId="0" applyFont="1" applyFill="1" applyBorder="1" applyAlignment="1">
      <alignment horizontal="left" vertical="top"/>
    </xf>
    <xf numFmtId="0" fontId="6" fillId="4" borderId="3" xfId="0" applyFont="1" applyFill="1" applyBorder="1"/>
    <xf numFmtId="0" fontId="6" fillId="53" borderId="9" xfId="0" applyFont="1" applyFill="1" applyBorder="1" applyAlignment="1">
      <alignment vertical="center" wrapText="1"/>
    </xf>
    <xf numFmtId="0" fontId="6" fillId="4" borderId="10" xfId="0" applyFont="1" applyFill="1" applyBorder="1" applyAlignment="1">
      <alignment horizontal="left" vertical="top"/>
    </xf>
    <xf numFmtId="0" fontId="6" fillId="53" borderId="3" xfId="0" applyFont="1" applyFill="1" applyBorder="1" applyAlignment="1">
      <alignment wrapText="1"/>
    </xf>
    <xf numFmtId="0" fontId="6" fillId="50" borderId="3" xfId="0" applyFont="1" applyFill="1" applyBorder="1" applyAlignment="1">
      <alignment horizontal="center" wrapText="1"/>
    </xf>
    <xf numFmtId="0" fontId="7" fillId="53" borderId="3" xfId="0" applyFont="1" applyFill="1" applyBorder="1" applyAlignment="1">
      <alignment vertical="center" wrapText="1"/>
    </xf>
    <xf numFmtId="0" fontId="6" fillId="54" borderId="11" xfId="0" applyFont="1" applyFill="1" applyBorder="1" applyAlignment="1">
      <alignment wrapText="1"/>
    </xf>
    <xf numFmtId="0" fontId="6" fillId="50" borderId="3" xfId="0" applyFont="1" applyFill="1" applyBorder="1" applyAlignment="1">
      <alignment horizontal="left" vertical="top"/>
    </xf>
    <xf numFmtId="0" fontId="6" fillId="50" borderId="3" xfId="0" applyFont="1" applyFill="1" applyBorder="1"/>
    <xf numFmtId="0" fontId="6" fillId="3" borderId="11" xfId="0" applyFont="1" applyFill="1" applyBorder="1" applyAlignment="1">
      <alignment wrapText="1"/>
    </xf>
    <xf numFmtId="0" fontId="6" fillId="50" borderId="10" xfId="0" applyFont="1" applyFill="1" applyBorder="1" applyAlignment="1">
      <alignment horizontal="left" vertical="top"/>
    </xf>
    <xf numFmtId="0" fontId="7" fillId="3" borderId="9" xfId="0" applyFont="1" applyFill="1" applyBorder="1" applyAlignment="1">
      <alignment horizontal="center" vertical="center" wrapText="1"/>
    </xf>
    <xf numFmtId="0" fontId="7" fillId="49" borderId="3" xfId="0" applyFont="1" applyFill="1" applyBorder="1"/>
    <xf numFmtId="0" fontId="6" fillId="54" borderId="3" xfId="0" applyFont="1" applyFill="1" applyBorder="1" applyAlignment="1">
      <alignment horizontal="left" vertical="center" wrapText="1"/>
    </xf>
    <xf numFmtId="0" fontId="6" fillId="50" borderId="9" xfId="0" applyFont="1" applyFill="1" applyBorder="1" applyAlignment="1">
      <alignment horizontal="left" vertical="top"/>
    </xf>
    <xf numFmtId="0" fontId="7" fillId="54" borderId="3" xfId="0" applyFont="1" applyFill="1" applyBorder="1" applyAlignment="1">
      <alignment horizontal="left" vertical="center" wrapText="1"/>
    </xf>
    <xf numFmtId="0" fontId="7" fillId="50" borderId="3" xfId="0" applyFont="1" applyFill="1" applyBorder="1" applyAlignment="1">
      <alignment horizontal="left" vertical="top"/>
    </xf>
    <xf numFmtId="165" fontId="6" fillId="55" borderId="9" xfId="0" applyNumberFormat="1" applyFont="1" applyFill="1" applyBorder="1"/>
    <xf numFmtId="0" fontId="6" fillId="53" borderId="3" xfId="0" applyFont="1" applyFill="1" applyBorder="1" applyAlignment="1">
      <alignment horizontal="left" vertical="center" wrapText="1"/>
    </xf>
    <xf numFmtId="49" fontId="6" fillId="5" borderId="3" xfId="0" applyNumberFormat="1" applyFont="1" applyFill="1" applyBorder="1" applyAlignment="1">
      <alignment horizontal="left" vertical="center" wrapText="1"/>
    </xf>
    <xf numFmtId="0" fontId="6" fillId="2" borderId="3" xfId="0" applyFont="1" applyFill="1" applyBorder="1" applyAlignment="1">
      <alignment horizontal="left" vertical="center" wrapText="1"/>
    </xf>
    <xf numFmtId="1" fontId="6" fillId="6" borderId="3" xfId="0" applyNumberFormat="1" applyFont="1" applyFill="1" applyBorder="1" applyAlignment="1">
      <alignment horizontal="center" vertical="center" wrapText="1"/>
    </xf>
    <xf numFmtId="0" fontId="6" fillId="16" borderId="3" xfId="0" applyFont="1" applyFill="1" applyBorder="1" applyAlignment="1">
      <alignment horizontal="center" wrapText="1"/>
    </xf>
    <xf numFmtId="1" fontId="6" fillId="16" borderId="3" xfId="0" applyNumberFormat="1" applyFont="1" applyFill="1" applyBorder="1" applyAlignment="1">
      <alignment horizontal="left" wrapText="1"/>
    </xf>
    <xf numFmtId="0" fontId="6" fillId="16" borderId="3" xfId="0" applyFont="1" applyFill="1" applyBorder="1"/>
    <xf numFmtId="0" fontId="7" fillId="49" borderId="3" xfId="0" applyFont="1" applyFill="1" applyBorder="1" applyAlignment="1">
      <alignment horizontal="left" vertical="top"/>
    </xf>
    <xf numFmtId="3" fontId="6" fillId="49" borderId="3" xfId="0" applyNumberFormat="1" applyFont="1" applyFill="1" applyBorder="1" applyAlignment="1">
      <alignment horizontal="center" wrapText="1"/>
    </xf>
    <xf numFmtId="0" fontId="25" fillId="54" borderId="3" xfId="0" applyFont="1" applyFill="1" applyBorder="1" applyAlignment="1">
      <alignment horizontal="left" vertical="top" wrapText="1"/>
    </xf>
    <xf numFmtId="165" fontId="6" fillId="57" borderId="3" xfId="0" applyNumberFormat="1" applyFont="1" applyFill="1" applyBorder="1"/>
    <xf numFmtId="0" fontId="6" fillId="3" borderId="3" xfId="0" applyFont="1" applyFill="1" applyBorder="1" applyAlignment="1">
      <alignment vertical="center" wrapText="1"/>
    </xf>
    <xf numFmtId="0" fontId="7" fillId="3" borderId="3" xfId="0" applyFont="1" applyFill="1" applyBorder="1" applyAlignment="1">
      <alignment vertical="center" wrapText="1"/>
    </xf>
    <xf numFmtId="0" fontId="26" fillId="53" borderId="3" xfId="0" applyFont="1" applyFill="1" applyBorder="1" applyAlignment="1">
      <alignment wrapText="1"/>
    </xf>
    <xf numFmtId="0" fontId="6" fillId="3" borderId="3" xfId="0" applyFont="1" applyFill="1" applyBorder="1" applyAlignment="1">
      <alignment horizontal="left" wrapText="1"/>
    </xf>
    <xf numFmtId="0" fontId="7" fillId="16" borderId="9" xfId="0" applyFont="1" applyFill="1" applyBorder="1" applyAlignment="1">
      <alignment vertical="center" wrapText="1"/>
    </xf>
    <xf numFmtId="0" fontId="7" fillId="16" borderId="3" xfId="0" applyFont="1" applyFill="1" applyBorder="1" applyAlignment="1">
      <alignment vertical="center" wrapText="1"/>
    </xf>
    <xf numFmtId="0" fontId="6" fillId="16" borderId="3" xfId="0" applyFont="1" applyFill="1" applyBorder="1" applyAlignment="1">
      <alignment vertical="center" wrapText="1"/>
    </xf>
    <xf numFmtId="0" fontId="6" fillId="16" borderId="3" xfId="0" applyFont="1" applyFill="1" applyBorder="1" applyAlignment="1">
      <alignment horizontal="left" vertical="top"/>
    </xf>
    <xf numFmtId="0" fontId="6" fillId="54" borderId="3" xfId="0" applyFont="1" applyFill="1" applyBorder="1" applyAlignment="1">
      <alignment vertical="top" wrapText="1"/>
    </xf>
    <xf numFmtId="0" fontId="6" fillId="3" borderId="3" xfId="0" applyFont="1" applyFill="1" applyBorder="1" applyAlignment="1">
      <alignment vertical="top"/>
    </xf>
    <xf numFmtId="0" fontId="7" fillId="53" borderId="3" xfId="0" applyFont="1" applyFill="1" applyBorder="1" applyAlignment="1">
      <alignment vertical="top" wrapText="1"/>
    </xf>
    <xf numFmtId="0" fontId="7" fillId="3" borderId="3" xfId="0" applyFont="1" applyFill="1" applyBorder="1" applyAlignment="1">
      <alignment vertical="top" wrapText="1"/>
    </xf>
    <xf numFmtId="0" fontId="7" fillId="49" borderId="1" xfId="0" applyFont="1" applyFill="1" applyBorder="1"/>
    <xf numFmtId="0" fontId="7" fillId="16" borderId="3" xfId="0" applyFont="1" applyFill="1" applyBorder="1" applyAlignment="1">
      <alignment horizontal="center"/>
    </xf>
    <xf numFmtId="0" fontId="7" fillId="16" borderId="3" xfId="0" applyFont="1" applyFill="1" applyBorder="1" applyAlignment="1">
      <alignment horizontal="left" vertical="top"/>
    </xf>
    <xf numFmtId="0" fontId="6" fillId="53" borderId="3" xfId="0" applyFont="1" applyFill="1" applyBorder="1" applyAlignment="1">
      <alignment vertical="top" wrapText="1"/>
    </xf>
    <xf numFmtId="0" fontId="6" fillId="2" borderId="3" xfId="0" applyFont="1" applyFill="1" applyBorder="1" applyAlignment="1">
      <alignment wrapText="1"/>
    </xf>
    <xf numFmtId="0" fontId="6" fillId="56" borderId="3" xfId="0" applyFont="1" applyFill="1" applyBorder="1" applyAlignment="1">
      <alignment wrapText="1"/>
    </xf>
    <xf numFmtId="165" fontId="6" fillId="56" borderId="3" xfId="0" applyNumberFormat="1" applyFont="1" applyFill="1" applyBorder="1" applyAlignment="1">
      <alignment horizontal="right"/>
    </xf>
    <xf numFmtId="165" fontId="6" fillId="56" borderId="3" xfId="0" applyNumberFormat="1" applyFont="1" applyFill="1" applyBorder="1"/>
    <xf numFmtId="0" fontId="6" fillId="3" borderId="3" xfId="0" applyFont="1" applyFill="1" applyBorder="1" applyAlignment="1">
      <alignment horizontal="center" wrapText="1"/>
    </xf>
    <xf numFmtId="3" fontId="6" fillId="3" borderId="3" xfId="0" applyNumberFormat="1" applyFont="1" applyFill="1" applyBorder="1" applyAlignment="1">
      <alignment horizontal="center" wrapText="1"/>
    </xf>
    <xf numFmtId="0" fontId="7" fillId="3" borderId="3" xfId="0" applyFont="1" applyFill="1" applyBorder="1" applyAlignment="1">
      <alignment horizontal="center"/>
    </xf>
    <xf numFmtId="0" fontId="6" fillId="3" borderId="3" xfId="0" applyFont="1" applyFill="1" applyBorder="1" applyAlignment="1">
      <alignment horizontal="center" vertical="center" wrapText="1"/>
    </xf>
    <xf numFmtId="9" fontId="6" fillId="3" borderId="3" xfId="0" applyNumberFormat="1" applyFont="1" applyFill="1" applyBorder="1" applyAlignment="1">
      <alignment horizontal="center" vertical="center" wrapText="1"/>
    </xf>
    <xf numFmtId="165" fontId="6" fillId="3" borderId="3" xfId="0" applyNumberFormat="1" applyFont="1" applyFill="1" applyBorder="1" applyAlignment="1">
      <alignment horizontal="right"/>
    </xf>
    <xf numFmtId="164" fontId="7" fillId="3" borderId="3" xfId="0" applyNumberFormat="1" applyFont="1" applyFill="1" applyBorder="1" applyAlignment="1">
      <alignment horizontal="center" vertical="center" wrapText="1"/>
    </xf>
    <xf numFmtId="0" fontId="7" fillId="3" borderId="3" xfId="0" applyFont="1" applyFill="1" applyBorder="1" applyAlignment="1">
      <alignment horizontal="left" vertical="top"/>
    </xf>
    <xf numFmtId="164" fontId="34" fillId="3" borderId="3" xfId="0" applyNumberFormat="1" applyFont="1" applyFill="1" applyBorder="1" applyAlignment="1">
      <alignment horizontal="center" vertical="center" wrapText="1"/>
    </xf>
    <xf numFmtId="0" fontId="7" fillId="3" borderId="3" xfId="0" applyFont="1" applyFill="1" applyBorder="1" applyAlignment="1">
      <alignment horizontal="center" wrapText="1"/>
    </xf>
    <xf numFmtId="0" fontId="7" fillId="3" borderId="3" xfId="0" applyFont="1" applyFill="1" applyBorder="1"/>
    <xf numFmtId="49" fontId="6" fillId="3" borderId="3" xfId="0" applyNumberFormat="1" applyFont="1" applyFill="1" applyBorder="1" applyAlignment="1">
      <alignment horizontal="center"/>
    </xf>
    <xf numFmtId="165" fontId="7" fillId="3" borderId="3" xfId="0" applyNumberFormat="1" applyFont="1" applyFill="1" applyBorder="1"/>
    <xf numFmtId="0" fontId="6" fillId="3" borderId="3" xfId="0" applyFont="1" applyFill="1" applyBorder="1" applyAlignment="1">
      <alignment horizontal="left" vertical="top"/>
    </xf>
    <xf numFmtId="0" fontId="6" fillId="58" borderId="3" xfId="0" applyFont="1" applyFill="1" applyBorder="1" applyAlignment="1">
      <alignment vertical="top" wrapText="1"/>
    </xf>
    <xf numFmtId="49" fontId="7" fillId="3" borderId="3" xfId="0" applyNumberFormat="1" applyFont="1" applyFill="1" applyBorder="1" applyAlignment="1">
      <alignment horizontal="center" vertical="center" wrapText="1"/>
    </xf>
    <xf numFmtId="0" fontId="6" fillId="58" borderId="3" xfId="0" applyFont="1" applyFill="1" applyBorder="1" applyAlignment="1">
      <alignment horizontal="left" vertical="center" wrapText="1"/>
    </xf>
    <xf numFmtId="165" fontId="6" fillId="9" borderId="3" xfId="0" applyNumberFormat="1" applyFont="1" applyFill="1" applyBorder="1" applyAlignment="1">
      <alignment wrapText="1"/>
    </xf>
    <xf numFmtId="0" fontId="7" fillId="53" borderId="3" xfId="0" applyFont="1" applyFill="1" applyBorder="1" applyAlignment="1">
      <alignment horizontal="center" vertical="center" wrapText="1"/>
    </xf>
    <xf numFmtId="0" fontId="6" fillId="59" borderId="3" xfId="0" applyFont="1" applyFill="1" applyBorder="1" applyAlignment="1">
      <alignment horizontal="left" vertical="center"/>
    </xf>
    <xf numFmtId="0" fontId="6" fillId="60" borderId="3" xfId="0" applyFont="1" applyFill="1" applyBorder="1" applyAlignment="1">
      <alignment horizontal="left"/>
    </xf>
    <xf numFmtId="0" fontId="6" fillId="59" borderId="3" xfId="0" applyFont="1" applyFill="1" applyBorder="1" applyAlignment="1">
      <alignment horizontal="left"/>
    </xf>
    <xf numFmtId="0" fontId="6" fillId="61" borderId="3" xfId="0" applyFont="1" applyFill="1" applyBorder="1" applyAlignment="1">
      <alignment horizontal="left"/>
    </xf>
    <xf numFmtId="0" fontId="6" fillId="62" borderId="3" xfId="0" applyFont="1" applyFill="1" applyBorder="1" applyAlignment="1">
      <alignment horizontal="left"/>
    </xf>
    <xf numFmtId="0" fontId="25" fillId="59" borderId="3" xfId="0" applyFont="1" applyFill="1" applyBorder="1" applyAlignment="1">
      <alignment horizontal="left" vertical="center" wrapText="1"/>
    </xf>
    <xf numFmtId="0" fontId="6" fillId="63" borderId="3" xfId="0" applyFont="1" applyFill="1" applyBorder="1" applyAlignment="1">
      <alignment horizontal="left"/>
    </xf>
    <xf numFmtId="0" fontId="26" fillId="62" borderId="3" xfId="0" applyFont="1" applyFill="1" applyBorder="1"/>
    <xf numFmtId="0" fontId="6" fillId="64" borderId="3" xfId="0" applyFont="1" applyFill="1" applyBorder="1" applyAlignment="1">
      <alignment horizontal="left"/>
    </xf>
    <xf numFmtId="0" fontId="6" fillId="3" borderId="8" xfId="0" applyFont="1" applyFill="1" applyBorder="1" applyAlignment="1">
      <alignment horizontal="left" wrapText="1"/>
    </xf>
    <xf numFmtId="0" fontId="7" fillId="6" borderId="10" xfId="0" applyFont="1" applyFill="1" applyBorder="1" applyAlignment="1">
      <alignment horizontal="left" vertical="top" wrapText="1"/>
    </xf>
    <xf numFmtId="0" fontId="6" fillId="3" borderId="10" xfId="0" applyFont="1" applyFill="1" applyBorder="1" applyAlignment="1">
      <alignment horizontal="left" vertical="top" wrapText="1"/>
    </xf>
    <xf numFmtId="0" fontId="7" fillId="3" borderId="10" xfId="0" applyFont="1" applyFill="1" applyBorder="1" applyAlignment="1">
      <alignment horizontal="left" vertical="top" wrapText="1"/>
    </xf>
    <xf numFmtId="0" fontId="7" fillId="5" borderId="10" xfId="0" applyFont="1" applyFill="1" applyBorder="1" applyAlignment="1">
      <alignment horizontal="left" vertical="top" wrapText="1"/>
    </xf>
    <xf numFmtId="0" fontId="6" fillId="5" borderId="10" xfId="0" applyFont="1" applyFill="1" applyBorder="1" applyAlignment="1">
      <alignment horizontal="left" wrapText="1"/>
    </xf>
    <xf numFmtId="0" fontId="7" fillId="5" borderId="10" xfId="0" applyFont="1" applyFill="1" applyBorder="1" applyAlignment="1">
      <alignment vertical="center" wrapText="1"/>
    </xf>
    <xf numFmtId="0" fontId="6" fillId="0" borderId="2" xfId="0" applyFont="1" applyBorder="1" applyAlignment="1">
      <alignment horizontal="center" vertical="top"/>
    </xf>
    <xf numFmtId="9" fontId="7" fillId="38" borderId="2" xfId="0" applyNumberFormat="1" applyFont="1" applyFill="1" applyBorder="1" applyAlignment="1">
      <alignment horizontal="center" vertical="center" wrapText="1"/>
    </xf>
    <xf numFmtId="0" fontId="7" fillId="0" borderId="2" xfId="0" applyFont="1" applyBorder="1" applyAlignment="1">
      <alignment horizontal="center" vertical="center"/>
    </xf>
    <xf numFmtId="10" fontId="7" fillId="38" borderId="2" xfId="0" applyNumberFormat="1" applyFont="1" applyFill="1" applyBorder="1" applyAlignment="1">
      <alignment horizontal="center" vertical="center" wrapText="1"/>
    </xf>
    <xf numFmtId="10" fontId="7" fillId="37" borderId="2" xfId="0" applyNumberFormat="1" applyFont="1" applyFill="1" applyBorder="1" applyAlignment="1">
      <alignment horizontal="center" vertical="center" wrapText="1"/>
    </xf>
    <xf numFmtId="9" fontId="7" fillId="37" borderId="2" xfId="0" applyNumberFormat="1" applyFont="1" applyFill="1" applyBorder="1" applyAlignment="1">
      <alignment horizontal="center" vertical="center" wrapText="1"/>
    </xf>
    <xf numFmtId="9" fontId="7" fillId="20" borderId="2" xfId="0" applyNumberFormat="1" applyFont="1" applyFill="1" applyBorder="1" applyAlignment="1">
      <alignment horizontal="center" vertical="center" wrapText="1"/>
    </xf>
    <xf numFmtId="0" fontId="6" fillId="0" borderId="2" xfId="0" applyFont="1" applyBorder="1" applyAlignment="1">
      <alignment horizontal="center" vertical="center" wrapText="1"/>
    </xf>
    <xf numFmtId="10" fontId="7" fillId="0" borderId="2" xfId="0" applyNumberFormat="1" applyFont="1" applyBorder="1" applyAlignment="1">
      <alignment horizontal="center" vertical="top" wrapText="1"/>
    </xf>
    <xf numFmtId="169" fontId="7" fillId="0" borderId="2" xfId="0" applyNumberFormat="1" applyFont="1" applyBorder="1" applyAlignment="1">
      <alignment horizontal="center" vertical="top" wrapText="1"/>
    </xf>
    <xf numFmtId="3" fontId="6" fillId="44" borderId="2" xfId="0" applyNumberFormat="1" applyFont="1" applyFill="1" applyBorder="1" applyAlignment="1">
      <alignment horizontal="center" vertical="top"/>
    </xf>
    <xf numFmtId="9" fontId="6" fillId="44" borderId="2" xfId="0" applyNumberFormat="1" applyFont="1" applyFill="1" applyBorder="1" applyAlignment="1">
      <alignment horizontal="center" vertical="top"/>
    </xf>
    <xf numFmtId="0" fontId="6" fillId="44" borderId="2" xfId="0" applyFont="1" applyFill="1" applyBorder="1" applyAlignment="1">
      <alignment horizontal="center" vertical="top"/>
    </xf>
    <xf numFmtId="165" fontId="6" fillId="44" borderId="2" xfId="0" applyNumberFormat="1" applyFont="1" applyFill="1" applyBorder="1" applyAlignment="1">
      <alignment horizontal="center" vertical="top"/>
    </xf>
    <xf numFmtId="0" fontId="6" fillId="0" borderId="3" xfId="0" applyFont="1" applyBorder="1" applyAlignment="1">
      <alignment horizontal="left" vertical="center" wrapText="1"/>
    </xf>
    <xf numFmtId="0" fontId="7" fillId="0" borderId="10" xfId="0" applyFont="1" applyBorder="1" applyAlignment="1">
      <alignment horizontal="left" vertical="top" wrapText="1"/>
    </xf>
    <xf numFmtId="0" fontId="6" fillId="0" borderId="3" xfId="0" applyFont="1" applyBorder="1" applyAlignment="1">
      <alignment horizontal="center" vertical="center" wrapText="1"/>
    </xf>
    <xf numFmtId="171" fontId="6" fillId="0" borderId="3" xfId="0" applyNumberFormat="1" applyFont="1" applyBorder="1" applyAlignment="1">
      <alignment vertical="center" wrapText="1"/>
    </xf>
    <xf numFmtId="0" fontId="7" fillId="0" borderId="3" xfId="0" applyFont="1" applyBorder="1" applyAlignment="1">
      <alignment horizontal="center" vertical="center" wrapText="1"/>
    </xf>
    <xf numFmtId="0" fontId="7" fillId="0" borderId="3" xfId="0" applyFont="1" applyBorder="1" applyAlignment="1">
      <alignment horizontal="left" vertical="center" wrapText="1"/>
    </xf>
    <xf numFmtId="49" fontId="6" fillId="0" borderId="3" xfId="0" applyNumberFormat="1" applyFont="1" applyBorder="1" applyAlignment="1">
      <alignment horizontal="center" vertical="center"/>
    </xf>
    <xf numFmtId="0" fontId="6" fillId="24" borderId="3" xfId="0" applyFont="1" applyFill="1" applyBorder="1" applyAlignment="1">
      <alignment horizontal="center" vertical="center" wrapText="1"/>
    </xf>
    <xf numFmtId="0" fontId="6" fillId="0" borderId="3" xfId="0" applyFont="1" applyBorder="1" applyAlignment="1">
      <alignment horizontal="left" wrapText="1"/>
    </xf>
    <xf numFmtId="0" fontId="6" fillId="42" borderId="3" xfId="0" applyFont="1" applyFill="1" applyBorder="1" applyAlignment="1">
      <alignment horizontal="center" vertical="center" wrapText="1"/>
    </xf>
    <xf numFmtId="0" fontId="6" fillId="42" borderId="3" xfId="0" applyFont="1" applyFill="1" applyBorder="1" applyAlignment="1">
      <alignment wrapText="1"/>
    </xf>
    <xf numFmtId="49" fontId="6" fillId="42" borderId="3" xfId="0" applyNumberFormat="1" applyFont="1" applyFill="1" applyBorder="1"/>
    <xf numFmtId="0" fontId="6" fillId="45" borderId="3" xfId="0" applyFont="1" applyFill="1" applyBorder="1" applyAlignment="1">
      <alignment horizontal="center" wrapText="1"/>
    </xf>
    <xf numFmtId="165" fontId="6" fillId="42" borderId="3" xfId="0" applyNumberFormat="1" applyFont="1" applyFill="1" applyBorder="1"/>
    <xf numFmtId="165" fontId="6" fillId="45" borderId="3" xfId="0" applyNumberFormat="1" applyFont="1" applyFill="1" applyBorder="1"/>
    <xf numFmtId="167" fontId="6" fillId="65" borderId="3" xfId="0" applyNumberFormat="1" applyFont="1" applyFill="1" applyBorder="1" applyAlignment="1">
      <alignment horizontal="center" vertical="center" wrapText="1"/>
    </xf>
    <xf numFmtId="167" fontId="6" fillId="66" borderId="3" xfId="0" applyNumberFormat="1" applyFont="1" applyFill="1" applyBorder="1" applyAlignment="1">
      <alignment horizontal="center" vertical="center" wrapText="1"/>
    </xf>
    <xf numFmtId="164" fontId="7" fillId="24" borderId="3" xfId="0" applyNumberFormat="1" applyFont="1" applyFill="1" applyBorder="1" applyAlignment="1">
      <alignment horizontal="center" vertical="center"/>
    </xf>
    <xf numFmtId="165" fontId="17" fillId="24" borderId="3" xfId="0" applyNumberFormat="1" applyFont="1" applyFill="1" applyBorder="1" applyAlignment="1">
      <alignment vertical="center"/>
    </xf>
    <xf numFmtId="172" fontId="27" fillId="24" borderId="3" xfId="0" applyNumberFormat="1" applyFont="1" applyFill="1" applyBorder="1" applyAlignment="1">
      <alignment horizontal="right" vertical="center"/>
    </xf>
    <xf numFmtId="0" fontId="7" fillId="0" borderId="3" xfId="0" applyFont="1" applyBorder="1" applyAlignment="1">
      <alignment horizontal="left" vertical="top" wrapText="1"/>
    </xf>
    <xf numFmtId="0" fontId="6" fillId="0" borderId="3" xfId="0" applyFont="1" applyBorder="1" applyAlignment="1">
      <alignment horizontal="center" wrapText="1"/>
    </xf>
    <xf numFmtId="165" fontId="6" fillId="67" borderId="3" xfId="0" applyNumberFormat="1" applyFont="1" applyFill="1" applyBorder="1"/>
    <xf numFmtId="165" fontId="7" fillId="67" borderId="3" xfId="0" applyNumberFormat="1" applyFont="1" applyFill="1" applyBorder="1" applyAlignment="1">
      <alignment horizontal="center"/>
    </xf>
    <xf numFmtId="165" fontId="6" fillId="67" borderId="3" xfId="0" applyNumberFormat="1" applyFont="1" applyFill="1" applyBorder="1" applyAlignment="1">
      <alignment horizontal="center" vertical="center"/>
    </xf>
    <xf numFmtId="0" fontId="7" fillId="0" borderId="3" xfId="0" applyFont="1" applyBorder="1" applyAlignment="1">
      <alignment horizontal="center" vertical="center"/>
    </xf>
    <xf numFmtId="0" fontId="7" fillId="9" borderId="3" xfId="0" applyFont="1" applyFill="1" applyBorder="1" applyAlignment="1">
      <alignment horizontal="center" vertical="center"/>
    </xf>
    <xf numFmtId="1" fontId="7" fillId="68" borderId="3" xfId="0" applyNumberFormat="1" applyFont="1" applyFill="1" applyBorder="1" applyAlignment="1">
      <alignment horizontal="center" vertical="center" wrapText="1"/>
    </xf>
    <xf numFmtId="165" fontId="6" fillId="69" borderId="3" xfId="0" applyNumberFormat="1" applyFont="1" applyFill="1" applyBorder="1" applyAlignment="1">
      <alignment vertical="center"/>
    </xf>
    <xf numFmtId="165" fontId="6" fillId="69" borderId="3" xfId="0" applyNumberFormat="1" applyFont="1" applyFill="1" applyBorder="1"/>
    <xf numFmtId="165" fontId="6" fillId="2" borderId="3" xfId="0" applyNumberFormat="1" applyFont="1" applyFill="1" applyBorder="1" applyAlignment="1">
      <alignment vertical="center"/>
    </xf>
    <xf numFmtId="0" fontId="7" fillId="69" borderId="3" xfId="0" applyFont="1" applyFill="1" applyBorder="1" applyAlignment="1">
      <alignment horizontal="center"/>
    </xf>
    <xf numFmtId="0" fontId="7" fillId="69" borderId="3"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70" borderId="3" xfId="0" applyFont="1" applyFill="1" applyBorder="1" applyAlignment="1">
      <alignment horizontal="left" wrapText="1"/>
    </xf>
    <xf numFmtId="0" fontId="6" fillId="70" borderId="3" xfId="0" applyFont="1" applyFill="1" applyBorder="1" applyAlignment="1">
      <alignment horizontal="left" vertical="center" wrapText="1"/>
    </xf>
    <xf numFmtId="0" fontId="7" fillId="71" borderId="3" xfId="0" applyFont="1" applyFill="1" applyBorder="1" applyAlignment="1">
      <alignment horizontal="center" vertical="center"/>
    </xf>
    <xf numFmtId="0" fontId="7" fillId="69" borderId="3" xfId="0" applyFont="1" applyFill="1" applyBorder="1" applyAlignment="1">
      <alignment horizontal="center" vertical="center"/>
    </xf>
    <xf numFmtId="0" fontId="6" fillId="28" borderId="3" xfId="0" applyFont="1" applyFill="1" applyBorder="1" applyAlignment="1">
      <alignment horizontal="left" vertical="center" wrapText="1"/>
    </xf>
    <xf numFmtId="0" fontId="7" fillId="70" borderId="3" xfId="0" applyFont="1" applyFill="1" applyBorder="1" applyAlignment="1">
      <alignment horizontal="center"/>
    </xf>
    <xf numFmtId="0" fontId="6" fillId="70" borderId="3" xfId="0" applyFont="1" applyFill="1" applyBorder="1" applyAlignment="1">
      <alignment horizontal="center" vertical="center" wrapText="1"/>
    </xf>
    <xf numFmtId="0" fontId="6" fillId="70" borderId="3" xfId="0" applyFont="1" applyFill="1" applyBorder="1" applyAlignment="1">
      <alignment horizontal="left" vertical="top" wrapText="1"/>
    </xf>
    <xf numFmtId="0" fontId="7" fillId="70" borderId="8" xfId="0" applyFont="1" applyFill="1" applyBorder="1" applyAlignment="1">
      <alignment horizontal="center" vertical="center"/>
    </xf>
    <xf numFmtId="0" fontId="7" fillId="70" borderId="3" xfId="0" applyFont="1" applyFill="1" applyBorder="1" applyAlignment="1">
      <alignment horizontal="left" vertical="center" wrapText="1"/>
    </xf>
    <xf numFmtId="0" fontId="7" fillId="70" borderId="3" xfId="0" applyFont="1" applyFill="1" applyBorder="1" applyAlignment="1">
      <alignment horizontal="center" wrapText="1"/>
    </xf>
    <xf numFmtId="165" fontId="6" fillId="70" borderId="3" xfId="0" applyNumberFormat="1" applyFont="1" applyFill="1" applyBorder="1" applyAlignment="1">
      <alignment vertical="center"/>
    </xf>
    <xf numFmtId="0" fontId="6" fillId="70" borderId="3" xfId="0" applyFont="1" applyFill="1" applyBorder="1" applyAlignment="1">
      <alignment horizontal="left" vertical="top"/>
    </xf>
    <xf numFmtId="0" fontId="6" fillId="70" borderId="3" xfId="0" applyFont="1" applyFill="1" applyBorder="1"/>
    <xf numFmtId="0" fontId="6" fillId="72" borderId="3" xfId="0" applyFont="1" applyFill="1" applyBorder="1" applyAlignment="1">
      <alignment horizontal="left" vertical="top" wrapText="1"/>
    </xf>
    <xf numFmtId="0" fontId="6" fillId="71" borderId="2" xfId="0" applyFont="1" applyFill="1" applyBorder="1" applyAlignment="1">
      <alignment horizontal="justify" vertical="top"/>
    </xf>
    <xf numFmtId="0" fontId="6" fillId="71" borderId="2" xfId="0" applyFont="1" applyFill="1" applyBorder="1" applyAlignment="1">
      <alignment horizontal="center" vertical="top"/>
    </xf>
    <xf numFmtId="0" fontId="6" fillId="71" borderId="2" xfId="0" applyFont="1" applyFill="1" applyBorder="1" applyAlignment="1">
      <alignment horizontal="justify" vertical="top" wrapText="1"/>
    </xf>
    <xf numFmtId="0" fontId="7" fillId="29" borderId="10" xfId="0" applyFont="1" applyFill="1" applyBorder="1" applyAlignment="1">
      <alignment horizontal="left" vertical="top" wrapText="1"/>
    </xf>
    <xf numFmtId="0" fontId="6" fillId="72" borderId="3" xfId="0" applyFont="1" applyFill="1" applyBorder="1" applyAlignment="1">
      <alignment horizontal="left" wrapText="1"/>
    </xf>
    <xf numFmtId="0" fontId="6" fillId="72" borderId="3" xfId="0" applyFont="1" applyFill="1" applyBorder="1" applyAlignment="1">
      <alignment horizontal="center" wrapText="1"/>
    </xf>
    <xf numFmtId="0" fontId="7" fillId="72" borderId="3" xfId="0" applyFont="1" applyFill="1" applyBorder="1" applyAlignment="1">
      <alignment horizontal="center"/>
    </xf>
    <xf numFmtId="0" fontId="6" fillId="72" borderId="3" xfId="0" applyFont="1" applyFill="1" applyBorder="1" applyAlignment="1">
      <alignment horizontal="center" vertical="center" wrapText="1"/>
    </xf>
    <xf numFmtId="49" fontId="6" fillId="72" borderId="3" xfId="0" applyNumberFormat="1" applyFont="1" applyFill="1" applyBorder="1" applyAlignment="1">
      <alignment horizontal="center" vertical="center" wrapText="1"/>
    </xf>
    <xf numFmtId="0" fontId="7" fillId="72" borderId="3" xfId="0" applyFont="1" applyFill="1" applyBorder="1" applyAlignment="1">
      <alignment horizontal="left" vertical="center" wrapText="1"/>
    </xf>
    <xf numFmtId="0" fontId="7" fillId="72" borderId="3" xfId="0" applyFont="1" applyFill="1" applyBorder="1" applyAlignment="1">
      <alignment horizontal="center" wrapText="1"/>
    </xf>
    <xf numFmtId="0" fontId="7" fillId="70" borderId="10" xfId="0" applyFont="1" applyFill="1" applyBorder="1" applyAlignment="1">
      <alignment horizontal="left" vertical="top" wrapText="1"/>
    </xf>
    <xf numFmtId="165" fontId="6" fillId="72" borderId="3" xfId="0" applyNumberFormat="1" applyFont="1" applyFill="1" applyBorder="1"/>
    <xf numFmtId="165" fontId="7" fillId="72" borderId="3" xfId="0" applyNumberFormat="1" applyFont="1" applyFill="1" applyBorder="1" applyAlignment="1">
      <alignment wrapText="1"/>
    </xf>
    <xf numFmtId="0" fontId="7" fillId="72" borderId="3" xfId="0" applyFont="1" applyFill="1" applyBorder="1" applyAlignment="1">
      <alignment horizontal="center" vertical="center" wrapText="1"/>
    </xf>
    <xf numFmtId="0" fontId="7" fillId="72" borderId="3" xfId="0" applyFont="1" applyFill="1" applyBorder="1" applyAlignment="1">
      <alignment vertical="center" wrapText="1"/>
    </xf>
    <xf numFmtId="0" fontId="6" fillId="72" borderId="1" xfId="0" applyFont="1" applyFill="1" applyBorder="1" applyAlignment="1">
      <alignment wrapText="1"/>
    </xf>
    <xf numFmtId="165" fontId="6" fillId="72" borderId="9" xfId="0" applyNumberFormat="1" applyFont="1" applyFill="1" applyBorder="1" applyAlignment="1">
      <alignment horizontal="right"/>
    </xf>
    <xf numFmtId="165" fontId="7" fillId="72" borderId="9" xfId="0" applyNumberFormat="1" applyFont="1" applyFill="1" applyBorder="1"/>
    <xf numFmtId="0" fontId="6" fillId="72" borderId="9" xfId="0" applyFont="1" applyFill="1" applyBorder="1" applyAlignment="1">
      <alignment horizontal="left" vertical="top" wrapText="1"/>
    </xf>
    <xf numFmtId="0" fontId="7" fillId="72" borderId="3" xfId="0" applyFont="1" applyFill="1" applyBorder="1" applyAlignment="1">
      <alignment vertical="top" wrapText="1"/>
    </xf>
    <xf numFmtId="0" fontId="7" fillId="72" borderId="3" xfId="0" applyFont="1" applyFill="1" applyBorder="1" applyAlignment="1">
      <alignment horizontal="right" wrapText="1"/>
    </xf>
    <xf numFmtId="164" fontId="29" fillId="72" borderId="3" xfId="0" applyNumberFormat="1" applyFont="1" applyFill="1" applyBorder="1" applyAlignment="1">
      <alignment horizontal="center" vertical="center" wrapText="1"/>
    </xf>
    <xf numFmtId="165" fontId="17" fillId="72" borderId="9" xfId="0" applyNumberFormat="1" applyFont="1" applyFill="1" applyBorder="1" applyAlignment="1">
      <alignment vertical="center"/>
    </xf>
    <xf numFmtId="0" fontId="6" fillId="72" borderId="3" xfId="0" applyFont="1" applyFill="1" applyBorder="1" applyAlignment="1">
      <alignment wrapText="1"/>
    </xf>
    <xf numFmtId="165" fontId="6" fillId="72" borderId="9" xfId="0" applyNumberFormat="1" applyFont="1" applyFill="1" applyBorder="1"/>
    <xf numFmtId="0" fontId="6" fillId="73" borderId="3" xfId="0" applyFont="1" applyFill="1" applyBorder="1" applyAlignment="1">
      <alignment horizontal="left" wrapText="1"/>
    </xf>
    <xf numFmtId="0" fontId="6" fillId="73" borderId="3" xfId="0" applyFont="1" applyFill="1" applyBorder="1" applyAlignment="1">
      <alignment horizontal="left" vertical="top" wrapText="1"/>
    </xf>
    <xf numFmtId="0" fontId="6" fillId="73" borderId="3" xfId="0" applyFont="1" applyFill="1" applyBorder="1" applyAlignment="1">
      <alignment horizontal="center" wrapText="1"/>
    </xf>
    <xf numFmtId="0" fontId="7" fillId="73" borderId="3" xfId="0" applyFont="1" applyFill="1" applyBorder="1" applyAlignment="1">
      <alignment horizontal="center" vertical="center"/>
    </xf>
    <xf numFmtId="0" fontId="6" fillId="73" borderId="3" xfId="0" applyFont="1" applyFill="1" applyBorder="1" applyAlignment="1">
      <alignment horizontal="center" vertical="center" wrapText="1"/>
    </xf>
    <xf numFmtId="0" fontId="30" fillId="73" borderId="3" xfId="0" applyFont="1" applyFill="1" applyBorder="1" applyAlignment="1">
      <alignment horizontal="center" vertical="center" wrapText="1"/>
    </xf>
    <xf numFmtId="0" fontId="7" fillId="73" borderId="9" xfId="0" applyFont="1" applyFill="1" applyBorder="1" applyAlignment="1">
      <alignment horizontal="left" vertical="top" wrapText="1"/>
    </xf>
    <xf numFmtId="0" fontId="24" fillId="73" borderId="3" xfId="0" applyFont="1" applyFill="1" applyBorder="1" applyAlignment="1">
      <alignment horizontal="center" vertical="center" wrapText="1"/>
    </xf>
    <xf numFmtId="0" fontId="29" fillId="73" borderId="3" xfId="0" applyFont="1" applyFill="1" applyBorder="1" applyAlignment="1">
      <alignment horizontal="center" vertical="center" wrapText="1"/>
    </xf>
    <xf numFmtId="0" fontId="7" fillId="73" borderId="3" xfId="0" applyFont="1" applyFill="1" applyBorder="1" applyAlignment="1">
      <alignment horizontal="center" wrapText="1"/>
    </xf>
    <xf numFmtId="164" fontId="7" fillId="73" borderId="9" xfId="0" applyNumberFormat="1" applyFont="1" applyFill="1" applyBorder="1" applyAlignment="1">
      <alignment horizontal="right" vertical="center" wrapText="1"/>
    </xf>
    <xf numFmtId="164" fontId="7" fillId="73" borderId="3" xfId="0" applyNumberFormat="1" applyFont="1" applyFill="1" applyBorder="1" applyAlignment="1">
      <alignment horizontal="right" vertical="center" wrapText="1"/>
    </xf>
    <xf numFmtId="165" fontId="6" fillId="72" borderId="9" xfId="0" applyNumberFormat="1" applyFont="1" applyFill="1" applyBorder="1" applyAlignment="1">
      <alignment vertical="center"/>
    </xf>
    <xf numFmtId="0" fontId="6" fillId="70" borderId="3" xfId="0" applyFont="1" applyFill="1" applyBorder="1" applyAlignment="1">
      <alignment horizontal="center" wrapText="1"/>
    </xf>
    <xf numFmtId="0" fontId="7" fillId="70" borderId="3" xfId="0" applyFont="1" applyFill="1" applyBorder="1" applyAlignment="1">
      <alignment horizontal="center" vertical="center" wrapText="1"/>
    </xf>
    <xf numFmtId="0" fontId="7" fillId="70" borderId="3" xfId="0" applyFont="1" applyFill="1" applyBorder="1" applyAlignment="1">
      <alignment horizontal="left" vertical="top" wrapText="1"/>
    </xf>
    <xf numFmtId="49" fontId="6" fillId="70" borderId="11" xfId="0" applyNumberFormat="1" applyFont="1" applyFill="1" applyBorder="1" applyAlignment="1">
      <alignment horizontal="center" vertical="center"/>
    </xf>
    <xf numFmtId="0" fontId="7" fillId="70" borderId="11" xfId="0" applyFont="1" applyFill="1" applyBorder="1" applyAlignment="1">
      <alignment horizontal="center" wrapText="1"/>
    </xf>
    <xf numFmtId="165" fontId="6" fillId="70" borderId="11" xfId="0" applyNumberFormat="1" applyFont="1" applyFill="1" applyBorder="1"/>
    <xf numFmtId="165" fontId="7" fillId="70" borderId="9" xfId="0" applyNumberFormat="1" applyFont="1" applyFill="1" applyBorder="1"/>
    <xf numFmtId="0" fontId="7" fillId="70" borderId="10" xfId="0" applyFont="1" applyFill="1" applyBorder="1" applyAlignment="1">
      <alignment horizontal="left" vertical="center" wrapText="1"/>
    </xf>
    <xf numFmtId="0" fontId="25" fillId="70" borderId="3" xfId="0" applyFont="1" applyFill="1" applyBorder="1" applyAlignment="1">
      <alignment horizontal="left" vertical="center"/>
    </xf>
    <xf numFmtId="0" fontId="25" fillId="70" borderId="3" xfId="0" applyFont="1" applyFill="1" applyBorder="1" applyAlignment="1">
      <alignment horizontal="center" vertical="center"/>
    </xf>
    <xf numFmtId="0" fontId="32" fillId="70" borderId="3" xfId="0" applyFont="1" applyFill="1" applyBorder="1" applyAlignment="1">
      <alignment horizontal="center" vertical="center"/>
    </xf>
    <xf numFmtId="49" fontId="33" fillId="70" borderId="3" xfId="0" applyNumberFormat="1" applyFont="1" applyFill="1" applyBorder="1" applyAlignment="1">
      <alignment horizontal="center" vertical="center"/>
    </xf>
    <xf numFmtId="0" fontId="34" fillId="70" borderId="3" xfId="0" applyFont="1" applyFill="1" applyBorder="1" applyAlignment="1">
      <alignment horizontal="center" vertical="center" wrapText="1"/>
    </xf>
    <xf numFmtId="0" fontId="25" fillId="70" borderId="3" xfId="0" applyFont="1" applyFill="1" applyBorder="1" applyAlignment="1">
      <alignment horizontal="center" vertical="center" wrapText="1"/>
    </xf>
    <xf numFmtId="165" fontId="25" fillId="70" borderId="3" xfId="0" applyNumberFormat="1" applyFont="1" applyFill="1" applyBorder="1" applyAlignment="1">
      <alignment horizontal="right" vertical="center"/>
    </xf>
    <xf numFmtId="0" fontId="6" fillId="70" borderId="11" xfId="0" applyFont="1" applyFill="1" applyBorder="1" applyAlignment="1">
      <alignment wrapText="1"/>
    </xf>
    <xf numFmtId="0" fontId="25" fillId="74" borderId="3" xfId="0" applyFont="1" applyFill="1" applyBorder="1" applyAlignment="1">
      <alignment vertical="center" wrapText="1"/>
    </xf>
    <xf numFmtId="0" fontId="6" fillId="70" borderId="3" xfId="0" applyFont="1" applyFill="1" applyBorder="1" applyAlignment="1">
      <alignment horizontal="left" vertical="center"/>
    </xf>
    <xf numFmtId="0" fontId="6" fillId="70" borderId="3" xfId="0" applyFont="1" applyFill="1" applyBorder="1" applyAlignment="1">
      <alignment vertical="center"/>
    </xf>
    <xf numFmtId="0" fontId="6" fillId="70" borderId="10" xfId="0" applyFont="1" applyFill="1" applyBorder="1" applyAlignment="1">
      <alignment horizontal="left" vertical="top"/>
    </xf>
    <xf numFmtId="0" fontId="7" fillId="73" borderId="3" xfId="0" applyFont="1" applyFill="1" applyBorder="1" applyAlignment="1">
      <alignment horizontal="center"/>
    </xf>
    <xf numFmtId="0" fontId="7" fillId="73" borderId="3" xfId="0" applyFont="1" applyFill="1" applyBorder="1" applyAlignment="1">
      <alignment horizontal="center" vertical="center" wrapText="1"/>
    </xf>
    <xf numFmtId="0" fontId="7" fillId="73" borderId="3" xfId="0" applyFont="1" applyFill="1" applyBorder="1" applyAlignment="1">
      <alignment horizontal="left" vertical="top" wrapText="1"/>
    </xf>
    <xf numFmtId="49" fontId="6" fillId="73" borderId="11" xfId="0" applyNumberFormat="1" applyFont="1" applyFill="1" applyBorder="1" applyAlignment="1">
      <alignment horizontal="center" vertical="center"/>
    </xf>
    <xf numFmtId="0" fontId="7" fillId="73" borderId="11" xfId="0" applyFont="1" applyFill="1" applyBorder="1" applyAlignment="1">
      <alignment horizontal="center" wrapText="1"/>
    </xf>
    <xf numFmtId="165" fontId="6" fillId="73" borderId="11" xfId="0" applyNumberFormat="1" applyFont="1" applyFill="1" applyBorder="1"/>
    <xf numFmtId="165" fontId="7" fillId="73" borderId="9" xfId="0" applyNumberFormat="1" applyFont="1" applyFill="1" applyBorder="1"/>
    <xf numFmtId="0" fontId="7" fillId="74" borderId="10" xfId="0" applyFont="1" applyFill="1" applyBorder="1" applyAlignment="1">
      <alignment horizontal="left" vertical="top" wrapText="1"/>
    </xf>
    <xf numFmtId="0" fontId="7" fillId="73" borderId="13" xfId="0" applyFont="1" applyFill="1" applyBorder="1" applyAlignment="1">
      <alignment horizontal="center" wrapText="1"/>
    </xf>
    <xf numFmtId="165" fontId="6" fillId="73" borderId="9" xfId="0" applyNumberFormat="1" applyFont="1" applyFill="1" applyBorder="1" applyAlignment="1">
      <alignment horizontal="right"/>
    </xf>
    <xf numFmtId="165" fontId="6" fillId="73" borderId="9" xfId="0" applyNumberFormat="1" applyFont="1" applyFill="1" applyBorder="1"/>
    <xf numFmtId="0" fontId="7" fillId="73" borderId="14" xfId="0" applyFont="1" applyFill="1" applyBorder="1" applyAlignment="1">
      <alignment horizontal="center" vertical="center" wrapText="1"/>
    </xf>
    <xf numFmtId="165" fontId="6" fillId="73" borderId="12" xfId="0" applyNumberFormat="1" applyFont="1" applyFill="1" applyBorder="1" applyAlignment="1">
      <alignment horizontal="right"/>
    </xf>
    <xf numFmtId="0" fontId="7" fillId="73" borderId="2" xfId="0" applyFont="1" applyFill="1" applyBorder="1" applyAlignment="1">
      <alignment horizontal="center" wrapText="1"/>
    </xf>
    <xf numFmtId="0" fontId="7" fillId="73" borderId="9" xfId="0" applyFont="1" applyFill="1" applyBorder="1" applyAlignment="1">
      <alignment horizontal="center" vertical="center" wrapText="1"/>
    </xf>
    <xf numFmtId="49" fontId="6" fillId="73" borderId="13" xfId="0" applyNumberFormat="1" applyFont="1" applyFill="1" applyBorder="1" applyAlignment="1">
      <alignment horizontal="center" vertical="center"/>
    </xf>
    <xf numFmtId="0" fontId="7" fillId="73" borderId="2" xfId="0" applyFont="1" applyFill="1" applyBorder="1" applyAlignment="1">
      <alignment horizontal="center" vertical="center" wrapText="1"/>
    </xf>
    <xf numFmtId="0" fontId="7" fillId="73" borderId="2" xfId="0" applyFont="1" applyFill="1" applyBorder="1" applyAlignment="1">
      <alignment horizontal="left" vertical="top" wrapText="1"/>
    </xf>
    <xf numFmtId="49" fontId="6" fillId="73" borderId="2" xfId="0" applyNumberFormat="1" applyFont="1" applyFill="1" applyBorder="1" applyAlignment="1">
      <alignment horizontal="center" vertical="center"/>
    </xf>
    <xf numFmtId="0" fontId="7" fillId="73" borderId="16" xfId="0" applyFont="1" applyFill="1" applyBorder="1" applyAlignment="1">
      <alignment horizontal="center" wrapText="1"/>
    </xf>
    <xf numFmtId="0" fontId="30" fillId="73" borderId="13" xfId="0" applyFont="1" applyFill="1" applyBorder="1" applyAlignment="1">
      <alignment horizontal="center" vertical="center" wrapText="1"/>
    </xf>
    <xf numFmtId="0" fontId="29" fillId="73" borderId="13" xfId="0" applyFont="1" applyFill="1" applyBorder="1" applyAlignment="1">
      <alignment horizontal="center" vertical="center" wrapText="1"/>
    </xf>
    <xf numFmtId="0" fontId="29" fillId="73" borderId="9" xfId="0" applyFont="1" applyFill="1" applyBorder="1" applyAlignment="1">
      <alignment horizontal="center" vertical="center" wrapText="1"/>
    </xf>
    <xf numFmtId="0" fontId="7" fillId="73" borderId="9" xfId="0" applyFont="1" applyFill="1" applyBorder="1" applyAlignment="1">
      <alignment horizontal="right" wrapText="1"/>
    </xf>
    <xf numFmtId="0" fontId="7" fillId="70" borderId="3" xfId="0" applyFont="1" applyFill="1" applyBorder="1" applyAlignment="1">
      <alignment horizontal="center" vertical="center"/>
    </xf>
    <xf numFmtId="0" fontId="7" fillId="70" borderId="3" xfId="0" applyFont="1" applyFill="1" applyBorder="1"/>
    <xf numFmtId="165" fontId="7" fillId="70" borderId="3" xfId="0" applyNumberFormat="1" applyFont="1" applyFill="1" applyBorder="1" applyAlignment="1">
      <alignment horizontal="right" vertical="center"/>
    </xf>
    <xf numFmtId="164" fontId="7" fillId="70" borderId="3" xfId="0" applyNumberFormat="1" applyFont="1" applyFill="1" applyBorder="1" applyAlignment="1">
      <alignment horizontal="center" vertical="center" wrapText="1"/>
    </xf>
    <xf numFmtId="165" fontId="7" fillId="70" borderId="3" xfId="0" applyNumberFormat="1" applyFont="1" applyFill="1" applyBorder="1" applyAlignment="1">
      <alignment vertical="center"/>
    </xf>
    <xf numFmtId="49" fontId="6" fillId="70" borderId="3" xfId="0" applyNumberFormat="1" applyFont="1" applyFill="1" applyBorder="1" applyAlignment="1">
      <alignment horizontal="center"/>
    </xf>
    <xf numFmtId="165" fontId="6" fillId="70" borderId="3" xfId="0" applyNumberFormat="1" applyFont="1" applyFill="1" applyBorder="1" applyAlignment="1">
      <alignment horizontal="right"/>
    </xf>
    <xf numFmtId="165" fontId="7" fillId="70" borderId="3" xfId="0" applyNumberFormat="1" applyFont="1" applyFill="1" applyBorder="1"/>
    <xf numFmtId="165" fontId="6" fillId="70" borderId="3" xfId="0" applyNumberFormat="1" applyFont="1" applyFill="1" applyBorder="1"/>
    <xf numFmtId="0" fontId="24" fillId="73" borderId="9" xfId="0" applyFont="1" applyFill="1" applyBorder="1" applyAlignment="1">
      <alignment horizontal="center" vertical="center" wrapText="1"/>
    </xf>
    <xf numFmtId="0" fontId="7" fillId="73" borderId="9" xfId="0" applyFont="1" applyFill="1" applyBorder="1" applyAlignment="1">
      <alignment horizontal="left" vertical="center" wrapText="1"/>
    </xf>
    <xf numFmtId="164" fontId="29" fillId="73" borderId="9" xfId="0" applyNumberFormat="1" applyFont="1" applyFill="1" applyBorder="1" applyAlignment="1">
      <alignment horizontal="center" vertical="center" wrapText="1"/>
    </xf>
    <xf numFmtId="165" fontId="7" fillId="73" borderId="3" xfId="0" applyNumberFormat="1" applyFont="1" applyFill="1" applyBorder="1" applyAlignment="1">
      <alignment vertical="center"/>
    </xf>
    <xf numFmtId="165" fontId="6" fillId="73" borderId="3" xfId="0" applyNumberFormat="1" applyFont="1" applyFill="1" applyBorder="1" applyAlignment="1">
      <alignment horizontal="right"/>
    </xf>
    <xf numFmtId="0" fontId="7" fillId="73" borderId="3" xfId="0" applyFont="1" applyFill="1" applyBorder="1" applyAlignment="1">
      <alignment horizontal="left" vertical="center" wrapText="1"/>
    </xf>
    <xf numFmtId="0" fontId="7" fillId="73" borderId="3" xfId="0" applyFont="1" applyFill="1" applyBorder="1" applyAlignment="1">
      <alignment wrapText="1"/>
    </xf>
    <xf numFmtId="165" fontId="6" fillId="75" borderId="9" xfId="0" applyNumberFormat="1" applyFont="1" applyFill="1" applyBorder="1"/>
    <xf numFmtId="0" fontId="7" fillId="70" borderId="9" xfId="0" applyFont="1" applyFill="1" applyBorder="1" applyAlignment="1">
      <alignment horizontal="center" vertical="center" wrapText="1"/>
    </xf>
    <xf numFmtId="0" fontId="26" fillId="70" borderId="9" xfId="0" applyFont="1" applyFill="1" applyBorder="1" applyAlignment="1">
      <alignment horizontal="center" vertical="center" wrapText="1"/>
    </xf>
    <xf numFmtId="0" fontId="7" fillId="70" borderId="9" xfId="0" applyFont="1" applyFill="1" applyBorder="1" applyAlignment="1">
      <alignment horizontal="left" vertical="center" wrapText="1"/>
    </xf>
    <xf numFmtId="165" fontId="7" fillId="70" borderId="3" xfId="0" applyNumberFormat="1" applyFont="1" applyFill="1" applyBorder="1" applyAlignment="1">
      <alignment wrapText="1"/>
    </xf>
    <xf numFmtId="0" fontId="7" fillId="71" borderId="3" xfId="0" applyFont="1" applyFill="1" applyBorder="1" applyAlignment="1">
      <alignment horizontal="center"/>
    </xf>
    <xf numFmtId="0" fontId="6" fillId="28" borderId="3" xfId="0" applyFont="1" applyFill="1" applyBorder="1" applyAlignment="1">
      <alignment horizontal="left" wrapText="1"/>
    </xf>
    <xf numFmtId="164" fontId="7" fillId="76" borderId="3" xfId="0" applyNumberFormat="1" applyFont="1" applyFill="1" applyBorder="1" applyAlignment="1">
      <alignment horizontal="center" vertical="center" wrapText="1"/>
    </xf>
    <xf numFmtId="164" fontId="7" fillId="69" borderId="3" xfId="0" applyNumberFormat="1" applyFont="1" applyFill="1" applyBorder="1" applyAlignment="1">
      <alignment vertical="center" wrapText="1"/>
    </xf>
    <xf numFmtId="164" fontId="7" fillId="76" borderId="3" xfId="0" applyNumberFormat="1" applyFont="1" applyFill="1" applyBorder="1" applyAlignment="1">
      <alignment vertical="center" wrapText="1"/>
    </xf>
    <xf numFmtId="164" fontId="6" fillId="77" borderId="3" xfId="0" applyNumberFormat="1" applyFont="1" applyFill="1" applyBorder="1" applyAlignment="1">
      <alignment horizontal="center" vertical="center"/>
    </xf>
    <xf numFmtId="49" fontId="6" fillId="70" borderId="3" xfId="0" applyNumberFormat="1" applyFont="1" applyFill="1" applyBorder="1" applyAlignment="1">
      <alignment horizontal="center" vertical="center"/>
    </xf>
    <xf numFmtId="0" fontId="6" fillId="28" borderId="3" xfId="0" applyFont="1" applyFill="1" applyBorder="1" applyAlignment="1">
      <alignment horizontal="center" wrapText="1"/>
    </xf>
    <xf numFmtId="0" fontId="6" fillId="69" borderId="3" xfId="0" applyFont="1" applyFill="1" applyBorder="1" applyAlignment="1">
      <alignment horizontal="center" wrapText="1"/>
    </xf>
    <xf numFmtId="165" fontId="6" fillId="77" borderId="3" xfId="0" applyNumberFormat="1" applyFont="1" applyFill="1" applyBorder="1" applyAlignment="1">
      <alignment wrapText="1"/>
    </xf>
    <xf numFmtId="165" fontId="6" fillId="77" borderId="3" xfId="0" applyNumberFormat="1" applyFont="1" applyFill="1" applyBorder="1"/>
    <xf numFmtId="165" fontId="7" fillId="77" borderId="3" xfId="0" applyNumberFormat="1" applyFont="1" applyFill="1" applyBorder="1"/>
    <xf numFmtId="0" fontId="7" fillId="74" borderId="3" xfId="0" applyFont="1" applyFill="1" applyBorder="1" applyAlignment="1">
      <alignment horizontal="center" vertical="center" wrapText="1"/>
    </xf>
    <xf numFmtId="0" fontId="7" fillId="74" borderId="3" xfId="0" applyFont="1" applyFill="1" applyBorder="1" applyAlignment="1">
      <alignment horizontal="left" vertical="top" wrapText="1"/>
    </xf>
    <xf numFmtId="0" fontId="7" fillId="74" borderId="3" xfId="0" applyFont="1" applyFill="1" applyBorder="1" applyAlignment="1">
      <alignment horizontal="center" vertical="center"/>
    </xf>
    <xf numFmtId="0" fontId="7" fillId="74" borderId="3" xfId="0" applyFont="1" applyFill="1" applyBorder="1" applyAlignment="1">
      <alignment horizontal="center" wrapText="1"/>
    </xf>
    <xf numFmtId="6" fontId="29" fillId="74" borderId="3" xfId="0" applyNumberFormat="1" applyFont="1" applyFill="1" applyBorder="1" applyAlignment="1">
      <alignment horizontal="center" vertical="center" wrapText="1"/>
    </xf>
    <xf numFmtId="165" fontId="7" fillId="74" borderId="3" xfId="0" applyNumberFormat="1" applyFont="1" applyFill="1" applyBorder="1" applyAlignment="1">
      <alignment vertical="center"/>
    </xf>
    <xf numFmtId="0" fontId="6" fillId="74" borderId="3" xfId="0" applyFont="1" applyFill="1" applyBorder="1" applyAlignment="1">
      <alignment horizontal="left" vertical="center" wrapText="1"/>
    </xf>
    <xf numFmtId="0" fontId="6" fillId="74" borderId="3" xfId="0" applyFont="1" applyFill="1" applyBorder="1"/>
    <xf numFmtId="0" fontId="6" fillId="77" borderId="3" xfId="0" applyFont="1" applyFill="1" applyBorder="1" applyAlignment="1">
      <alignment horizontal="center" wrapText="1"/>
    </xf>
    <xf numFmtId="49" fontId="7" fillId="70" borderId="3" xfId="0" applyNumberFormat="1" applyFont="1" applyFill="1" applyBorder="1" applyAlignment="1">
      <alignment horizontal="left" vertical="center" wrapText="1"/>
    </xf>
    <xf numFmtId="0" fontId="6" fillId="70" borderId="3" xfId="0" applyFont="1" applyFill="1" applyBorder="1" applyAlignment="1">
      <alignment horizontal="center" vertical="center"/>
    </xf>
    <xf numFmtId="164" fontId="7" fillId="70" borderId="3" xfId="0" applyNumberFormat="1" applyFont="1" applyFill="1" applyBorder="1" applyAlignment="1">
      <alignment horizontal="center" vertical="center"/>
    </xf>
    <xf numFmtId="165" fontId="17" fillId="70" borderId="3" xfId="0" applyNumberFormat="1" applyFont="1" applyFill="1" applyBorder="1" applyAlignment="1">
      <alignment vertical="center"/>
    </xf>
    <xf numFmtId="0" fontId="7" fillId="52" borderId="9" xfId="0" applyFont="1" applyFill="1" applyBorder="1" applyAlignment="1">
      <alignment horizontal="center" vertical="center" wrapText="1"/>
    </xf>
    <xf numFmtId="0" fontId="34" fillId="52" borderId="1" xfId="0" applyFont="1" applyFill="1" applyBorder="1" applyAlignment="1">
      <alignment horizontal="center" vertical="center" wrapText="1"/>
    </xf>
    <xf numFmtId="0" fontId="7" fillId="52" borderId="8" xfId="0" applyFont="1" applyFill="1" applyBorder="1" applyAlignment="1">
      <alignment horizontal="left" vertical="center" wrapText="1"/>
    </xf>
    <xf numFmtId="9" fontId="34" fillId="52" borderId="11" xfId="0" applyNumberFormat="1" applyFont="1" applyFill="1" applyBorder="1" applyAlignment="1">
      <alignment horizontal="center" vertical="center" wrapText="1"/>
    </xf>
    <xf numFmtId="164" fontId="34" fillId="52" borderId="3" xfId="0" applyNumberFormat="1" applyFont="1" applyFill="1" applyBorder="1" applyAlignment="1">
      <alignment horizontal="center" vertical="center" wrapText="1"/>
    </xf>
    <xf numFmtId="164" fontId="29" fillId="52" borderId="3" xfId="0" applyNumberFormat="1" applyFont="1" applyFill="1" applyBorder="1" applyAlignment="1">
      <alignment horizontal="center" vertical="center" wrapText="1"/>
    </xf>
    <xf numFmtId="165" fontId="6" fillId="55" borderId="9" xfId="0" applyNumberFormat="1" applyFont="1" applyFill="1" applyBorder="1" applyAlignment="1">
      <alignment vertical="center"/>
    </xf>
    <xf numFmtId="0" fontId="6" fillId="52" borderId="3" xfId="0" applyFont="1" applyFill="1" applyBorder="1" applyAlignment="1">
      <alignment horizontal="center" vertical="center" wrapText="1"/>
    </xf>
    <xf numFmtId="0" fontId="6" fillId="52" borderId="3" xfId="0" applyFont="1" applyFill="1" applyBorder="1" applyAlignment="1">
      <alignment horizontal="left" vertical="top" wrapText="1"/>
    </xf>
    <xf numFmtId="49" fontId="6" fillId="52" borderId="11" xfId="0" applyNumberFormat="1" applyFont="1" applyFill="1" applyBorder="1" applyAlignment="1">
      <alignment horizontal="center" vertical="center"/>
    </xf>
    <xf numFmtId="0" fontId="7" fillId="52" borderId="3" xfId="0" applyFont="1" applyFill="1" applyBorder="1" applyAlignment="1">
      <alignment horizontal="center" vertical="center" wrapText="1"/>
    </xf>
    <xf numFmtId="0" fontId="7" fillId="52" borderId="3" xfId="0" applyFont="1" applyFill="1" applyBorder="1" applyAlignment="1">
      <alignment horizontal="center"/>
    </xf>
    <xf numFmtId="165" fontId="6" fillId="52" borderId="3" xfId="0" applyNumberFormat="1" applyFont="1" applyFill="1" applyBorder="1" applyAlignment="1">
      <alignment horizontal="right"/>
    </xf>
    <xf numFmtId="165" fontId="7" fillId="52" borderId="3" xfId="0" applyNumberFormat="1" applyFont="1" applyFill="1" applyBorder="1" applyAlignment="1">
      <alignment vertical="top"/>
    </xf>
    <xf numFmtId="165" fontId="6" fillId="52" borderId="3" xfId="0" applyNumberFormat="1" applyFont="1" applyFill="1" applyBorder="1" applyAlignment="1">
      <alignment vertical="top"/>
    </xf>
    <xf numFmtId="0" fontId="7" fillId="45" borderId="3" xfId="0" applyFont="1" applyFill="1" applyBorder="1" applyAlignment="1">
      <alignment horizontal="center"/>
    </xf>
    <xf numFmtId="0" fontId="6" fillId="57" borderId="3" xfId="0" applyFont="1" applyFill="1" applyBorder="1" applyAlignment="1">
      <alignment horizontal="left" wrapText="1"/>
    </xf>
    <xf numFmtId="0" fontId="6" fillId="57" borderId="3" xfId="0" applyFont="1" applyFill="1" applyBorder="1" applyAlignment="1">
      <alignment horizontal="center" wrapText="1"/>
    </xf>
    <xf numFmtId="0" fontId="7" fillId="57" borderId="3" xfId="0" applyFont="1" applyFill="1" applyBorder="1" applyAlignment="1">
      <alignment horizontal="center"/>
    </xf>
    <xf numFmtId="0" fontId="6" fillId="17" borderId="3" xfId="0" applyFont="1" applyFill="1" applyBorder="1" applyAlignment="1">
      <alignment horizontal="center" vertical="center" wrapText="1"/>
    </xf>
    <xf numFmtId="1" fontId="6" fillId="20" borderId="3" xfId="0" applyNumberFormat="1" applyFont="1" applyFill="1" applyBorder="1" applyAlignment="1">
      <alignment horizontal="center" vertical="center" wrapText="1"/>
    </xf>
    <xf numFmtId="165" fontId="7" fillId="78" borderId="3" xfId="0" applyNumberFormat="1" applyFont="1" applyFill="1" applyBorder="1"/>
    <xf numFmtId="0" fontId="6" fillId="57" borderId="3" xfId="0" applyFont="1" applyFill="1" applyBorder="1" applyAlignment="1">
      <alignment horizontal="center" vertical="center" wrapText="1"/>
    </xf>
    <xf numFmtId="0" fontId="6" fillId="57" borderId="3" xfId="0" applyFont="1" applyFill="1" applyBorder="1" applyAlignment="1">
      <alignment horizontal="left" vertical="top" wrapText="1"/>
    </xf>
    <xf numFmtId="49" fontId="6" fillId="57" borderId="3" xfId="0" applyNumberFormat="1" applyFont="1" applyFill="1" applyBorder="1" applyAlignment="1">
      <alignment horizontal="center"/>
    </xf>
    <xf numFmtId="165" fontId="6" fillId="57" borderId="3" xfId="0" applyNumberFormat="1" applyFont="1" applyFill="1" applyBorder="1" applyAlignment="1">
      <alignment horizontal="right"/>
    </xf>
    <xf numFmtId="165" fontId="7" fillId="57" borderId="3" xfId="0" applyNumberFormat="1" applyFont="1" applyFill="1" applyBorder="1" applyAlignment="1">
      <alignment wrapText="1"/>
    </xf>
    <xf numFmtId="0" fontId="7" fillId="20" borderId="10" xfId="0" applyFont="1" applyFill="1" applyBorder="1" applyAlignment="1">
      <alignment horizontal="left" vertical="top" wrapText="1"/>
    </xf>
    <xf numFmtId="0" fontId="7" fillId="57" borderId="3" xfId="0" applyFont="1" applyFill="1" applyBorder="1" applyAlignment="1">
      <alignment horizontal="center" vertical="center"/>
    </xf>
    <xf numFmtId="0" fontId="7" fillId="57" borderId="3" xfId="0" applyFont="1" applyFill="1" applyBorder="1" applyAlignment="1">
      <alignment horizontal="left" vertical="center" wrapText="1"/>
    </xf>
    <xf numFmtId="0" fontId="7" fillId="57" borderId="3" xfId="0" applyFont="1" applyFill="1" applyBorder="1" applyAlignment="1">
      <alignment horizontal="center" wrapText="1"/>
    </xf>
    <xf numFmtId="0" fontId="6" fillId="57" borderId="8" xfId="0" applyFont="1" applyFill="1" applyBorder="1" applyAlignment="1">
      <alignment horizontal="left" wrapText="1"/>
    </xf>
    <xf numFmtId="0" fontId="26" fillId="57" borderId="3" xfId="0" applyFont="1" applyFill="1" applyBorder="1" applyAlignment="1">
      <alignment wrapText="1"/>
    </xf>
    <xf numFmtId="0" fontId="7" fillId="79" borderId="10" xfId="0" applyFont="1" applyFill="1" applyBorder="1" applyAlignment="1">
      <alignment horizontal="left" vertical="top" wrapText="1"/>
    </xf>
    <xf numFmtId="0" fontId="26" fillId="57" borderId="3" xfId="0" applyFont="1" applyFill="1" applyBorder="1" applyAlignment="1">
      <alignment horizontal="center" wrapText="1"/>
    </xf>
    <xf numFmtId="165" fontId="7" fillId="57" borderId="3" xfId="0" applyNumberFormat="1" applyFont="1" applyFill="1" applyBorder="1"/>
    <xf numFmtId="0" fontId="26" fillId="57" borderId="3" xfId="0" applyFont="1" applyFill="1" applyBorder="1" applyAlignment="1">
      <alignment vertical="top" wrapText="1"/>
    </xf>
    <xf numFmtId="0" fontId="26" fillId="57" borderId="3" xfId="0" applyFont="1" applyFill="1" applyBorder="1" applyAlignment="1">
      <alignment horizontal="center" vertical="center"/>
    </xf>
    <xf numFmtId="9" fontId="26" fillId="57" borderId="3" xfId="0" applyNumberFormat="1" applyFont="1" applyFill="1" applyBorder="1" applyAlignment="1">
      <alignment wrapText="1"/>
    </xf>
    <xf numFmtId="165" fontId="26" fillId="57" borderId="3" xfId="0" applyNumberFormat="1" applyFont="1" applyFill="1" applyBorder="1" applyAlignment="1">
      <alignment horizontal="right" wrapText="1"/>
    </xf>
    <xf numFmtId="0" fontId="6" fillId="52" borderId="3" xfId="0" applyFont="1" applyFill="1" applyBorder="1" applyAlignment="1">
      <alignment horizontal="left" wrapText="1"/>
    </xf>
    <xf numFmtId="0" fontId="6" fillId="52" borderId="8" xfId="0" applyFont="1" applyFill="1" applyBorder="1" applyAlignment="1">
      <alignment horizontal="left" wrapText="1"/>
    </xf>
    <xf numFmtId="0" fontId="6" fillId="26" borderId="2" xfId="0" applyFont="1" applyFill="1" applyBorder="1" applyAlignment="1">
      <alignment horizontal="center" vertical="top"/>
    </xf>
    <xf numFmtId="0" fontId="6" fillId="26" borderId="2" xfId="0" applyFont="1" applyFill="1" applyBorder="1" applyAlignment="1">
      <alignment horizontal="justify" vertical="top" wrapText="1"/>
    </xf>
    <xf numFmtId="0" fontId="7" fillId="52" borderId="10" xfId="0" applyFont="1" applyFill="1" applyBorder="1" applyAlignment="1">
      <alignment horizontal="left" vertical="top" wrapText="1"/>
    </xf>
    <xf numFmtId="0" fontId="6" fillId="17" borderId="3" xfId="0" applyFont="1" applyFill="1" applyBorder="1" applyAlignment="1">
      <alignment horizontal="left" wrapText="1"/>
    </xf>
    <xf numFmtId="9" fontId="6" fillId="52" borderId="3" xfId="0" applyNumberFormat="1" applyFont="1" applyFill="1" applyBorder="1" applyAlignment="1">
      <alignment horizontal="center" vertical="center" wrapText="1"/>
    </xf>
    <xf numFmtId="165" fontId="7" fillId="52" borderId="3" xfId="0" applyNumberFormat="1" applyFont="1" applyFill="1" applyBorder="1"/>
    <xf numFmtId="164" fontId="7" fillId="52" borderId="3" xfId="0" applyNumberFormat="1" applyFont="1" applyFill="1" applyBorder="1" applyAlignment="1">
      <alignment horizontal="center" vertical="center" wrapText="1"/>
    </xf>
    <xf numFmtId="165" fontId="28" fillId="55" borderId="9" xfId="0" applyNumberFormat="1" applyFont="1" applyFill="1" applyBorder="1" applyAlignment="1">
      <alignment vertical="center"/>
    </xf>
    <xf numFmtId="0" fontId="17" fillId="52" borderId="3" xfId="0" applyFont="1" applyFill="1" applyBorder="1" applyAlignment="1">
      <alignment horizontal="center" vertical="center" wrapText="1"/>
    </xf>
    <xf numFmtId="0" fontId="17" fillId="52" borderId="3" xfId="0" applyFont="1" applyFill="1" applyBorder="1" applyAlignment="1">
      <alignment horizontal="left" vertical="top" wrapText="1"/>
    </xf>
    <xf numFmtId="165" fontId="17" fillId="52" borderId="3" xfId="0" applyNumberFormat="1" applyFont="1" applyFill="1" applyBorder="1" applyAlignment="1">
      <alignment horizontal="center" vertical="center"/>
    </xf>
    <xf numFmtId="0" fontId="17" fillId="52" borderId="3" xfId="0" applyFont="1" applyFill="1" applyBorder="1" applyAlignment="1">
      <alignment vertical="top" wrapText="1"/>
    </xf>
    <xf numFmtId="0" fontId="17" fillId="52" borderId="1" xfId="0" applyFont="1" applyFill="1" applyBorder="1" applyAlignment="1">
      <alignment wrapText="1"/>
    </xf>
    <xf numFmtId="164" fontId="17" fillId="52" borderId="3" xfId="0" applyNumberFormat="1" applyFont="1" applyFill="1" applyBorder="1" applyAlignment="1">
      <alignment horizontal="center" vertical="center" wrapText="1"/>
    </xf>
    <xf numFmtId="165" fontId="17" fillId="55" borderId="9" xfId="0" applyNumberFormat="1" applyFont="1" applyFill="1" applyBorder="1" applyAlignment="1">
      <alignment vertical="center"/>
    </xf>
    <xf numFmtId="0" fontId="7" fillId="52" borderId="3" xfId="0" applyFont="1" applyFill="1" applyBorder="1" applyAlignment="1">
      <alignment horizontal="center" wrapText="1"/>
    </xf>
    <xf numFmtId="165" fontId="6" fillId="52" borderId="9" xfId="0" applyNumberFormat="1" applyFont="1" applyFill="1" applyBorder="1" applyAlignment="1">
      <alignment horizontal="right"/>
    </xf>
    <xf numFmtId="165" fontId="7" fillId="52" borderId="9" xfId="0" applyNumberFormat="1" applyFont="1" applyFill="1" applyBorder="1"/>
    <xf numFmtId="9" fontId="6" fillId="52" borderId="9" xfId="0" applyNumberFormat="1" applyFont="1" applyFill="1" applyBorder="1" applyAlignment="1">
      <alignment horizontal="center" vertical="center" wrapText="1"/>
    </xf>
    <xf numFmtId="0" fontId="7" fillId="52" borderId="9" xfId="0" applyFont="1" applyFill="1" applyBorder="1" applyAlignment="1">
      <alignment horizontal="center" wrapText="1"/>
    </xf>
    <xf numFmtId="0" fontId="7" fillId="45" borderId="3" xfId="0" applyFont="1" applyFill="1" applyBorder="1" applyAlignment="1">
      <alignment horizontal="center" vertical="center" wrapText="1"/>
    </xf>
    <xf numFmtId="165" fontId="6" fillId="78" borderId="3" xfId="0" applyNumberFormat="1" applyFont="1" applyFill="1" applyBorder="1" applyAlignment="1">
      <alignment horizontal="right"/>
    </xf>
    <xf numFmtId="165" fontId="6" fillId="45" borderId="3" xfId="0" applyNumberFormat="1" applyFont="1" applyFill="1" applyBorder="1" applyAlignment="1">
      <alignment horizontal="right"/>
    </xf>
    <xf numFmtId="0" fontId="7" fillId="52" borderId="3" xfId="0" applyFont="1" applyFill="1" applyBorder="1" applyAlignment="1">
      <alignment horizontal="center" vertical="center"/>
    </xf>
    <xf numFmtId="0" fontId="7" fillId="52" borderId="3" xfId="0" applyFont="1" applyFill="1" applyBorder="1"/>
    <xf numFmtId="49" fontId="6" fillId="52" borderId="3" xfId="0" applyNumberFormat="1" applyFont="1" applyFill="1" applyBorder="1" applyAlignment="1">
      <alignment horizontal="center"/>
    </xf>
    <xf numFmtId="165" fontId="6" fillId="52" borderId="3" xfId="0" applyNumberFormat="1" applyFont="1" applyFill="1" applyBorder="1"/>
    <xf numFmtId="0" fontId="6" fillId="79" borderId="3" xfId="0" applyFont="1" applyFill="1" applyBorder="1" applyAlignment="1">
      <alignment horizontal="left" vertical="top" wrapText="1"/>
    </xf>
    <xf numFmtId="0" fontId="6" fillId="79" borderId="8" xfId="0" applyFont="1" applyFill="1" applyBorder="1" applyAlignment="1">
      <alignment horizontal="left" wrapText="1"/>
    </xf>
    <xf numFmtId="0" fontId="6" fillId="79" borderId="3" xfId="0" applyFont="1" applyFill="1" applyBorder="1" applyAlignment="1">
      <alignment horizontal="left" wrapText="1"/>
    </xf>
    <xf numFmtId="0" fontId="6" fillId="79" borderId="3" xfId="0" applyFont="1" applyFill="1" applyBorder="1" applyAlignment="1">
      <alignment horizontal="center" wrapText="1"/>
    </xf>
    <xf numFmtId="0" fontId="6" fillId="79" borderId="3" xfId="0" applyFont="1" applyFill="1" applyBorder="1" applyAlignment="1">
      <alignment vertical="center" wrapText="1"/>
    </xf>
    <xf numFmtId="0" fontId="7" fillId="79" borderId="3" xfId="0" applyFont="1" applyFill="1" applyBorder="1" applyAlignment="1">
      <alignment horizontal="center" vertical="center"/>
    </xf>
    <xf numFmtId="9" fontId="6" fillId="79" borderId="3" xfId="0" applyNumberFormat="1" applyFont="1" applyFill="1" applyBorder="1" applyAlignment="1">
      <alignment horizontal="center" vertical="center" wrapText="1"/>
    </xf>
    <xf numFmtId="0" fontId="7" fillId="79" borderId="3" xfId="0" applyFont="1" applyFill="1" applyBorder="1" applyAlignment="1">
      <alignment horizontal="center" wrapText="1"/>
    </xf>
    <xf numFmtId="165" fontId="6" fillId="79" borderId="3" xfId="0" applyNumberFormat="1" applyFont="1" applyFill="1" applyBorder="1"/>
    <xf numFmtId="164" fontId="7" fillId="79" borderId="3" xfId="0" applyNumberFormat="1" applyFont="1" applyFill="1" applyBorder="1" applyAlignment="1">
      <alignment horizontal="center" vertical="center" wrapText="1"/>
    </xf>
    <xf numFmtId="165" fontId="17" fillId="55" borderId="9" xfId="0" applyNumberFormat="1" applyFont="1" applyFill="1" applyBorder="1"/>
    <xf numFmtId="0" fontId="7" fillId="79" borderId="8" xfId="0" applyFont="1" applyFill="1" applyBorder="1" applyAlignment="1">
      <alignment horizontal="center" vertical="center"/>
    </xf>
    <xf numFmtId="0" fontId="7" fillId="79" borderId="3" xfId="0" applyFont="1" applyFill="1" applyBorder="1" applyAlignment="1">
      <alignment horizontal="left" vertical="center" wrapText="1"/>
    </xf>
    <xf numFmtId="165" fontId="6" fillId="79" borderId="3" xfId="0" applyNumberFormat="1" applyFont="1" applyFill="1" applyBorder="1" applyAlignment="1">
      <alignment horizontal="right"/>
    </xf>
    <xf numFmtId="49" fontId="6" fillId="79" borderId="3" xfId="0" applyNumberFormat="1" applyFont="1" applyFill="1" applyBorder="1" applyAlignment="1">
      <alignment horizontal="center" vertical="center"/>
    </xf>
    <xf numFmtId="165" fontId="7" fillId="79" borderId="3" xfId="0" applyNumberFormat="1" applyFont="1" applyFill="1" applyBorder="1"/>
    <xf numFmtId="0" fontId="6" fillId="52" borderId="3" xfId="0" applyFont="1" applyFill="1" applyBorder="1" applyAlignment="1">
      <alignment horizontal="center" wrapText="1"/>
    </xf>
    <xf numFmtId="0" fontId="7" fillId="52" borderId="3" xfId="0" applyFont="1" applyFill="1" applyBorder="1" applyAlignment="1">
      <alignment horizontal="left" vertical="center" wrapText="1"/>
    </xf>
    <xf numFmtId="165" fontId="6" fillId="52" borderId="3" xfId="0" applyNumberFormat="1" applyFont="1" applyFill="1" applyBorder="1" applyAlignment="1">
      <alignment vertical="center"/>
    </xf>
    <xf numFmtId="165" fontId="7" fillId="52" borderId="3" xfId="0" applyNumberFormat="1" applyFont="1" applyFill="1" applyBorder="1" applyAlignment="1">
      <alignment horizontal="center" vertical="center"/>
    </xf>
    <xf numFmtId="0" fontId="7" fillId="57" borderId="3" xfId="0" applyFont="1" applyFill="1" applyBorder="1" applyAlignment="1">
      <alignment horizontal="center" vertical="center" wrapText="1"/>
    </xf>
    <xf numFmtId="0" fontId="7" fillId="57" borderId="9" xfId="0" applyFont="1" applyFill="1" applyBorder="1" applyAlignment="1">
      <alignment horizontal="center" vertical="center"/>
    </xf>
    <xf numFmtId="0" fontId="7" fillId="57" borderId="9" xfId="0" applyFont="1" applyFill="1" applyBorder="1" applyAlignment="1">
      <alignment horizontal="center" wrapText="1"/>
    </xf>
    <xf numFmtId="165" fontId="6" fillId="57" borderId="9" xfId="0" applyNumberFormat="1" applyFont="1" applyFill="1" applyBorder="1"/>
    <xf numFmtId="165" fontId="7" fillId="57" borderId="9" xfId="0" applyNumberFormat="1" applyFont="1" applyFill="1" applyBorder="1"/>
    <xf numFmtId="0" fontId="6" fillId="57" borderId="9" xfId="0" applyFont="1" applyFill="1" applyBorder="1" applyAlignment="1">
      <alignment horizontal="left" vertical="top"/>
    </xf>
    <xf numFmtId="0" fontId="6" fillId="57" borderId="3" xfId="0" applyFont="1" applyFill="1" applyBorder="1"/>
    <xf numFmtId="0" fontId="7" fillId="52" borderId="14" xfId="0" applyFont="1" applyFill="1" applyBorder="1" applyAlignment="1">
      <alignment horizontal="center" vertical="center"/>
    </xf>
    <xf numFmtId="173" fontId="7" fillId="52" borderId="3" xfId="0" applyNumberFormat="1" applyFont="1" applyFill="1" applyBorder="1" applyAlignment="1">
      <alignment horizontal="left" vertical="center" wrapText="1"/>
    </xf>
    <xf numFmtId="164" fontId="7" fillId="52" borderId="11" xfId="0" applyNumberFormat="1" applyFont="1" applyFill="1" applyBorder="1" applyAlignment="1">
      <alignment horizontal="center" vertical="center" wrapText="1"/>
    </xf>
    <xf numFmtId="0" fontId="6" fillId="79" borderId="10" xfId="0" applyFont="1" applyFill="1" applyBorder="1" applyAlignment="1">
      <alignment horizontal="left" wrapText="1"/>
    </xf>
    <xf numFmtId="0" fontId="6" fillId="17" borderId="3" xfId="0" applyFont="1" applyFill="1" applyBorder="1" applyAlignment="1">
      <alignment horizontal="left" vertical="top" wrapText="1"/>
    </xf>
    <xf numFmtId="0" fontId="7" fillId="79" borderId="3" xfId="0" applyFont="1" applyFill="1" applyBorder="1" applyAlignment="1">
      <alignment horizontal="center"/>
    </xf>
    <xf numFmtId="0" fontId="6" fillId="79" borderId="3" xfId="0" applyFont="1" applyFill="1" applyBorder="1" applyAlignment="1">
      <alignment horizontal="center" vertical="center" wrapText="1"/>
    </xf>
    <xf numFmtId="49" fontId="6" fillId="79" borderId="11" xfId="0" applyNumberFormat="1" applyFont="1" applyFill="1" applyBorder="1" applyAlignment="1">
      <alignment horizontal="center" vertical="center"/>
    </xf>
    <xf numFmtId="165" fontId="6" fillId="79" borderId="3" xfId="0" applyNumberFormat="1" applyFont="1" applyFill="1" applyBorder="1" applyAlignment="1">
      <alignment horizontal="right" vertical="center"/>
    </xf>
    <xf numFmtId="165" fontId="7" fillId="79" borderId="3" xfId="0" applyNumberFormat="1" applyFont="1" applyFill="1" applyBorder="1" applyAlignment="1">
      <alignment vertical="center"/>
    </xf>
    <xf numFmtId="0" fontId="7" fillId="79" borderId="3" xfId="0" applyFont="1" applyFill="1" applyBorder="1" applyAlignment="1">
      <alignment horizontal="center" vertical="center" wrapText="1"/>
    </xf>
    <xf numFmtId="0" fontId="6" fillId="80" borderId="3" xfId="0" applyFont="1" applyFill="1" applyBorder="1" applyAlignment="1">
      <alignment vertical="center" wrapText="1"/>
    </xf>
    <xf numFmtId="0" fontId="17" fillId="79" borderId="3" xfId="0" applyFont="1" applyFill="1" applyBorder="1" applyAlignment="1">
      <alignment horizontal="center" vertical="center" wrapText="1"/>
    </xf>
    <xf numFmtId="0" fontId="17" fillId="79" borderId="8" xfId="0" applyFont="1" applyFill="1" applyBorder="1" applyAlignment="1">
      <alignment horizontal="center" vertical="center"/>
    </xf>
    <xf numFmtId="165" fontId="17" fillId="79" borderId="3" xfId="0" applyNumberFormat="1" applyFont="1" applyFill="1" applyBorder="1" applyAlignment="1">
      <alignment horizontal="right"/>
    </xf>
    <xf numFmtId="165" fontId="17" fillId="79" borderId="3" xfId="0" applyNumberFormat="1" applyFont="1" applyFill="1" applyBorder="1"/>
    <xf numFmtId="165" fontId="7" fillId="79" borderId="3" xfId="0" applyNumberFormat="1" applyFont="1" applyFill="1" applyBorder="1" applyAlignment="1">
      <alignment horizontal="center" vertical="center"/>
    </xf>
    <xf numFmtId="0" fontId="6" fillId="79" borderId="3" xfId="0" applyFont="1" applyFill="1" applyBorder="1"/>
    <xf numFmtId="0" fontId="6" fillId="79" borderId="3" xfId="0" applyFont="1" applyFill="1" applyBorder="1" applyAlignment="1">
      <alignment horizontal="left" vertical="top"/>
    </xf>
    <xf numFmtId="165" fontId="6" fillId="79" borderId="3" xfId="0" applyNumberFormat="1" applyFont="1" applyFill="1" applyBorder="1" applyAlignment="1">
      <alignment horizontal="center" vertical="center"/>
    </xf>
    <xf numFmtId="0" fontId="7" fillId="45" borderId="3" xfId="0" applyFont="1" applyFill="1" applyBorder="1" applyAlignment="1">
      <alignment horizontal="center" vertical="top" wrapText="1"/>
    </xf>
    <xf numFmtId="0" fontId="7" fillId="52" borderId="1" xfId="0" applyFont="1" applyFill="1" applyBorder="1" applyAlignment="1">
      <alignment vertical="center" wrapText="1"/>
    </xf>
    <xf numFmtId="165" fontId="7" fillId="52" borderId="3" xfId="0" applyNumberFormat="1" applyFont="1" applyFill="1" applyBorder="1" applyAlignment="1">
      <alignment vertical="center"/>
    </xf>
    <xf numFmtId="0" fontId="6" fillId="55" borderId="3" xfId="0" applyFont="1" applyFill="1" applyBorder="1" applyAlignment="1">
      <alignment horizontal="left" vertical="top" wrapText="1"/>
    </xf>
    <xf numFmtId="0" fontId="6" fillId="55" borderId="8" xfId="0" applyFont="1" applyFill="1" applyBorder="1" applyAlignment="1">
      <alignment horizontal="left" wrapText="1"/>
    </xf>
    <xf numFmtId="0" fontId="6" fillId="55" borderId="3" xfId="0" applyFont="1" applyFill="1" applyBorder="1" applyAlignment="1">
      <alignment horizontal="left" wrapText="1"/>
    </xf>
    <xf numFmtId="0" fontId="6" fillId="55" borderId="3" xfId="0" applyFont="1" applyFill="1" applyBorder="1" applyAlignment="1">
      <alignment horizontal="center" wrapText="1"/>
    </xf>
    <xf numFmtId="0" fontId="7" fillId="55" borderId="3" xfId="0" applyFont="1" applyFill="1" applyBorder="1" applyAlignment="1">
      <alignment horizontal="center"/>
    </xf>
    <xf numFmtId="0" fontId="6" fillId="55" borderId="3" xfId="0" applyFont="1" applyFill="1" applyBorder="1" applyAlignment="1">
      <alignment horizontal="center" vertical="center" wrapText="1"/>
    </xf>
    <xf numFmtId="165" fontId="6" fillId="57" borderId="3" xfId="0" applyNumberFormat="1" applyFont="1" applyFill="1" applyBorder="1" applyAlignment="1">
      <alignment horizontal="center" vertical="center"/>
    </xf>
    <xf numFmtId="0" fontId="7" fillId="57" borderId="3" xfId="0" applyFont="1" applyFill="1" applyBorder="1" applyAlignment="1">
      <alignment vertical="top" wrapText="1"/>
    </xf>
    <xf numFmtId="0" fontId="7" fillId="57" borderId="1" xfId="0" applyFont="1" applyFill="1" applyBorder="1" applyAlignment="1">
      <alignment wrapText="1"/>
    </xf>
    <xf numFmtId="165" fontId="6" fillId="55" borderId="3" xfId="0" applyNumberFormat="1" applyFont="1" applyFill="1" applyBorder="1"/>
    <xf numFmtId="165" fontId="7" fillId="55" borderId="3" xfId="0" applyNumberFormat="1" applyFont="1" applyFill="1" applyBorder="1"/>
    <xf numFmtId="0" fontId="6" fillId="81" borderId="10" xfId="0" applyFont="1" applyFill="1" applyBorder="1" applyAlignment="1">
      <alignment horizontal="left" wrapText="1"/>
    </xf>
    <xf numFmtId="0" fontId="7" fillId="42" borderId="3" xfId="0" applyFont="1" applyFill="1" applyBorder="1"/>
    <xf numFmtId="0" fontId="7" fillId="82" borderId="10" xfId="0" applyFont="1" applyFill="1" applyBorder="1" applyAlignment="1">
      <alignment vertical="center" wrapText="1"/>
    </xf>
    <xf numFmtId="165" fontId="16" fillId="83" borderId="3" xfId="0" applyNumberFormat="1" applyFont="1" applyFill="1" applyBorder="1" applyAlignment="1">
      <alignment wrapText="1"/>
    </xf>
    <xf numFmtId="165" fontId="7" fillId="43" borderId="3" xfId="0" applyNumberFormat="1" applyFont="1" applyFill="1" applyBorder="1"/>
    <xf numFmtId="0" fontId="7" fillId="42" borderId="3" xfId="0" applyFont="1" applyFill="1" applyBorder="1" applyAlignment="1">
      <alignment horizontal="center" vertical="center"/>
    </xf>
    <xf numFmtId="49" fontId="6" fillId="42" borderId="3" xfId="0" applyNumberFormat="1" applyFont="1" applyFill="1" applyBorder="1" applyAlignment="1">
      <alignment horizontal="center"/>
    </xf>
    <xf numFmtId="165" fontId="7" fillId="42" borderId="3" xfId="0" applyNumberFormat="1" applyFont="1" applyFill="1" applyBorder="1"/>
    <xf numFmtId="0" fontId="6" fillId="26" borderId="3" xfId="0" applyFont="1" applyFill="1" applyBorder="1" applyAlignment="1">
      <alignment horizontal="left" vertical="top"/>
    </xf>
    <xf numFmtId="9" fontId="6" fillId="57" borderId="3" xfId="0" applyNumberFormat="1" applyFont="1" applyFill="1" applyBorder="1" applyAlignment="1">
      <alignment horizontal="center" vertical="center" wrapText="1"/>
    </xf>
    <xf numFmtId="9" fontId="6" fillId="57" borderId="9" xfId="0" applyNumberFormat="1" applyFont="1" applyFill="1" applyBorder="1" applyAlignment="1">
      <alignment horizontal="center" vertical="center" wrapText="1"/>
    </xf>
    <xf numFmtId="0" fontId="7" fillId="57" borderId="15" xfId="0" applyFont="1" applyFill="1" applyBorder="1" applyAlignment="1">
      <alignment horizontal="center" vertical="center"/>
    </xf>
    <xf numFmtId="165" fontId="7" fillId="57" borderId="10" xfId="0" applyNumberFormat="1" applyFont="1" applyFill="1" applyBorder="1"/>
    <xf numFmtId="0" fontId="7" fillId="57" borderId="3" xfId="0" applyFont="1" applyFill="1" applyBorder="1" applyAlignment="1">
      <alignment horizontal="left" vertical="top"/>
    </xf>
    <xf numFmtId="0" fontId="7" fillId="57" borderId="1" xfId="0" applyFont="1" applyFill="1" applyBorder="1"/>
    <xf numFmtId="0" fontId="6" fillId="57" borderId="1" xfId="0" applyFont="1" applyFill="1" applyBorder="1"/>
    <xf numFmtId="3" fontId="6" fillId="79" borderId="3" xfId="0" applyNumberFormat="1" applyFont="1" applyFill="1" applyBorder="1" applyAlignment="1">
      <alignment horizontal="center" wrapText="1"/>
    </xf>
    <xf numFmtId="0" fontId="7" fillId="79" borderId="15" xfId="0" applyFont="1" applyFill="1" applyBorder="1" applyAlignment="1">
      <alignment horizontal="center" vertical="center"/>
    </xf>
    <xf numFmtId="0" fontId="7" fillId="79" borderId="9" xfId="0" applyFont="1" applyFill="1" applyBorder="1" applyAlignment="1">
      <alignment horizontal="left" vertical="center" wrapText="1"/>
    </xf>
    <xf numFmtId="0" fontId="7" fillId="79" borderId="1" xfId="0" applyFont="1" applyFill="1" applyBorder="1" applyAlignment="1">
      <alignment wrapText="1"/>
    </xf>
    <xf numFmtId="0" fontId="7" fillId="79" borderId="3" xfId="0" applyFont="1" applyFill="1" applyBorder="1"/>
    <xf numFmtId="49" fontId="6" fillId="79" borderId="3" xfId="0" applyNumberFormat="1" applyFont="1" applyFill="1" applyBorder="1" applyAlignment="1">
      <alignment horizontal="center"/>
    </xf>
    <xf numFmtId="3" fontId="6" fillId="52" borderId="3" xfId="0" applyNumberFormat="1" applyFont="1" applyFill="1" applyBorder="1" applyAlignment="1">
      <alignment horizontal="center" wrapText="1"/>
    </xf>
    <xf numFmtId="0" fontId="6" fillId="52" borderId="3" xfId="0" applyFont="1" applyFill="1" applyBorder="1" applyAlignment="1">
      <alignment horizontal="left" vertical="center" wrapText="1"/>
    </xf>
    <xf numFmtId="0" fontId="6" fillId="79" borderId="3" xfId="0" applyFont="1" applyFill="1" applyBorder="1" applyAlignment="1">
      <alignment horizontal="left" vertical="center" wrapText="1"/>
    </xf>
    <xf numFmtId="165" fontId="7" fillId="79" borderId="3" xfId="0" applyNumberFormat="1" applyFont="1" applyFill="1" applyBorder="1" applyAlignment="1">
      <alignment wrapText="1"/>
    </xf>
    <xf numFmtId="0" fontId="7" fillId="79" borderId="3" xfId="0" applyFont="1" applyFill="1" applyBorder="1" applyAlignment="1">
      <alignment vertical="top" wrapText="1"/>
    </xf>
    <xf numFmtId="0" fontId="17" fillId="79" borderId="3" xfId="0" applyFont="1" applyFill="1" applyBorder="1" applyAlignment="1">
      <alignment horizontal="left" vertical="center" wrapText="1"/>
    </xf>
    <xf numFmtId="0" fontId="17" fillId="79" borderId="3" xfId="0" applyFont="1" applyFill="1" applyBorder="1" applyAlignment="1">
      <alignment horizontal="center" wrapText="1"/>
    </xf>
    <xf numFmtId="0" fontId="7" fillId="84" borderId="3" xfId="0" applyFont="1" applyFill="1" applyBorder="1" applyAlignment="1">
      <alignment horizontal="center" wrapText="1"/>
    </xf>
    <xf numFmtId="0" fontId="7" fillId="52" borderId="8" xfId="0" applyFont="1" applyFill="1" applyBorder="1" applyAlignment="1">
      <alignment horizontal="center" vertical="center"/>
    </xf>
    <xf numFmtId="0" fontId="17" fillId="52" borderId="8" xfId="0" applyFont="1" applyFill="1" applyBorder="1" applyAlignment="1">
      <alignment horizontal="center" vertical="center"/>
    </xf>
    <xf numFmtId="0" fontId="17" fillId="52" borderId="3" xfId="0" applyFont="1" applyFill="1" applyBorder="1" applyAlignment="1">
      <alignment horizontal="left" vertical="center" wrapText="1"/>
    </xf>
    <xf numFmtId="173" fontId="17" fillId="52" borderId="11" xfId="0" applyNumberFormat="1" applyFont="1" applyFill="1" applyBorder="1" applyAlignment="1">
      <alignment horizontal="center" vertical="center" wrapText="1"/>
    </xf>
    <xf numFmtId="165" fontId="17" fillId="52" borderId="3" xfId="0" applyNumberFormat="1" applyFont="1" applyFill="1" applyBorder="1" applyAlignment="1">
      <alignment horizontal="right" vertical="center"/>
    </xf>
    <xf numFmtId="0" fontId="7" fillId="52" borderId="3" xfId="0" applyFont="1" applyFill="1" applyBorder="1" applyAlignment="1">
      <alignment horizontal="center" vertical="top" wrapText="1"/>
    </xf>
    <xf numFmtId="165" fontId="6" fillId="52" borderId="3" xfId="0" applyNumberFormat="1" applyFont="1" applyFill="1" applyBorder="1" applyAlignment="1">
      <alignment horizontal="right" vertical="center"/>
    </xf>
    <xf numFmtId="0" fontId="6" fillId="57" borderId="3" xfId="0" applyFont="1" applyFill="1" applyBorder="1" applyAlignment="1">
      <alignment horizontal="left" vertical="center" wrapText="1"/>
    </xf>
    <xf numFmtId="171" fontId="6" fillId="57" borderId="3" xfId="0" applyNumberFormat="1" applyFont="1" applyFill="1" applyBorder="1" applyAlignment="1">
      <alignment vertical="center" wrapText="1"/>
    </xf>
    <xf numFmtId="173" fontId="7" fillId="57" borderId="9" xfId="0" applyNumberFormat="1" applyFont="1" applyFill="1" applyBorder="1" applyAlignment="1">
      <alignment horizontal="center" vertical="center" wrapText="1"/>
    </xf>
    <xf numFmtId="165" fontId="6" fillId="78" borderId="3" xfId="0" applyNumberFormat="1" applyFont="1" applyFill="1" applyBorder="1"/>
    <xf numFmtId="0" fontId="7" fillId="45" borderId="3" xfId="0" applyFont="1" applyFill="1" applyBorder="1" applyAlignment="1">
      <alignment horizontal="center" wrapText="1"/>
    </xf>
    <xf numFmtId="171" fontId="6" fillId="52" borderId="3" xfId="0" applyNumberFormat="1" applyFont="1" applyFill="1" applyBorder="1" applyAlignment="1">
      <alignment vertical="center" wrapText="1"/>
    </xf>
    <xf numFmtId="0" fontId="7" fillId="17" borderId="3" xfId="0" applyFont="1" applyFill="1" applyBorder="1" applyAlignment="1">
      <alignment horizontal="center" vertical="center" wrapText="1"/>
    </xf>
    <xf numFmtId="0" fontId="7" fillId="52" borderId="8" xfId="0" applyFont="1" applyFill="1" applyBorder="1" applyAlignment="1">
      <alignment horizontal="center" wrapText="1"/>
    </xf>
    <xf numFmtId="165" fontId="7" fillId="52" borderId="1" xfId="0" applyNumberFormat="1" applyFont="1" applyFill="1" applyBorder="1" applyAlignment="1">
      <alignment vertical="center"/>
    </xf>
    <xf numFmtId="165" fontId="17" fillId="85" borderId="3" xfId="0" applyNumberFormat="1" applyFont="1" applyFill="1" applyBorder="1" applyAlignment="1">
      <alignment wrapText="1"/>
    </xf>
    <xf numFmtId="165" fontId="17" fillId="86" borderId="3" xfId="0" applyNumberFormat="1" applyFont="1" applyFill="1" applyBorder="1" applyAlignment="1">
      <alignment wrapText="1"/>
    </xf>
    <xf numFmtId="0" fontId="6" fillId="86" borderId="3" xfId="0" applyFont="1" applyFill="1" applyBorder="1" applyAlignment="1">
      <alignment vertical="center" wrapText="1"/>
    </xf>
    <xf numFmtId="0" fontId="6" fillId="86" borderId="1" xfId="0" applyFont="1" applyFill="1" applyBorder="1" applyAlignment="1">
      <alignment horizontal="left" vertical="top" wrapText="1"/>
    </xf>
    <xf numFmtId="0" fontId="6" fillId="86" borderId="8" xfId="0" applyFont="1" applyFill="1" applyBorder="1" applyAlignment="1">
      <alignment vertical="center" wrapText="1"/>
    </xf>
    <xf numFmtId="0" fontId="6" fillId="86" borderId="3" xfId="0" applyFont="1" applyFill="1" applyBorder="1" applyAlignment="1">
      <alignment horizontal="left" vertical="top" wrapText="1"/>
    </xf>
    <xf numFmtId="0" fontId="6" fillId="17" borderId="2" xfId="0" applyFont="1" applyFill="1" applyBorder="1" applyAlignment="1">
      <alignment horizontal="left" vertical="top" wrapText="1"/>
    </xf>
    <xf numFmtId="0" fontId="6" fillId="87" borderId="2" xfId="0" applyFont="1" applyFill="1" applyBorder="1" applyAlignment="1">
      <alignment horizontal="left" vertical="center" wrapText="1"/>
    </xf>
    <xf numFmtId="0" fontId="6" fillId="17" borderId="2" xfId="0" applyFont="1" applyFill="1" applyBorder="1" applyAlignment="1">
      <alignment vertical="center" wrapText="1"/>
    </xf>
    <xf numFmtId="0" fontId="22" fillId="26" borderId="2" xfId="0" applyFont="1" applyFill="1" applyBorder="1" applyAlignment="1">
      <alignment vertical="top" wrapText="1"/>
    </xf>
    <xf numFmtId="0" fontId="22" fillId="26" borderId="4" xfId="0" applyFont="1" applyFill="1" applyBorder="1" applyAlignment="1">
      <alignment vertical="top" wrapText="1"/>
    </xf>
    <xf numFmtId="0" fontId="22" fillId="26" borderId="5" xfId="0" applyFont="1" applyFill="1" applyBorder="1" applyAlignment="1">
      <alignment vertical="top" wrapText="1"/>
    </xf>
    <xf numFmtId="0" fontId="6" fillId="26" borderId="3" xfId="0" applyFont="1" applyFill="1" applyBorder="1" applyAlignment="1">
      <alignment horizontal="left" vertical="center" wrapText="1"/>
    </xf>
    <xf numFmtId="0" fontId="6" fillId="26" borderId="8" xfId="0" applyFont="1" applyFill="1" applyBorder="1" applyAlignment="1">
      <alignment horizontal="left" vertical="center" wrapText="1"/>
    </xf>
    <xf numFmtId="0" fontId="6" fillId="17" borderId="8" xfId="0" applyFont="1" applyFill="1" applyBorder="1" applyAlignment="1">
      <alignment horizontal="left" wrapText="1"/>
    </xf>
    <xf numFmtId="0" fontId="25" fillId="52" borderId="3" xfId="0" applyFont="1" applyFill="1" applyBorder="1" applyAlignment="1">
      <alignment horizontal="left" vertical="center" wrapText="1"/>
    </xf>
    <xf numFmtId="0" fontId="25" fillId="52" borderId="8" xfId="0" applyFont="1" applyFill="1" applyBorder="1" applyAlignment="1">
      <alignment horizontal="left" vertical="center" wrapText="1"/>
    </xf>
    <xf numFmtId="0" fontId="6" fillId="17" borderId="8" xfId="0" applyFont="1" applyFill="1" applyBorder="1" applyAlignment="1">
      <alignment horizontal="center" wrapText="1"/>
    </xf>
    <xf numFmtId="0" fontId="1" fillId="0" borderId="0" xfId="0" applyFont="1" applyAlignment="1">
      <alignment wrapText="1"/>
    </xf>
    <xf numFmtId="0" fontId="32" fillId="8" borderId="2" xfId="0" applyFont="1" applyFill="1" applyBorder="1" applyAlignment="1">
      <alignment horizontal="left" vertical="center"/>
    </xf>
    <xf numFmtId="0" fontId="30" fillId="20" borderId="2" xfId="0" applyFont="1" applyFill="1" applyBorder="1" applyAlignment="1">
      <alignment vertical="center" wrapText="1"/>
    </xf>
    <xf numFmtId="0" fontId="30" fillId="6" borderId="2" xfId="0" applyFont="1" applyFill="1" applyBorder="1" applyAlignment="1">
      <alignment vertical="center" wrapText="1"/>
    </xf>
    <xf numFmtId="0" fontId="30" fillId="6" borderId="2" xfId="0" applyFont="1" applyFill="1" applyBorder="1" applyAlignment="1">
      <alignment horizontal="center" vertical="center" wrapText="1"/>
    </xf>
    <xf numFmtId="0" fontId="30" fillId="21" borderId="2" xfId="0" applyFont="1" applyFill="1" applyBorder="1" applyAlignment="1">
      <alignment horizontal="center" vertical="center" wrapText="1"/>
    </xf>
    <xf numFmtId="0" fontId="30" fillId="3" borderId="2" xfId="0" applyFont="1" applyFill="1" applyBorder="1" applyAlignment="1">
      <alignment horizontal="center" vertical="center" wrapText="1"/>
    </xf>
    <xf numFmtId="0" fontId="30" fillId="5" borderId="2" xfId="0" applyFont="1" applyFill="1" applyBorder="1" applyAlignment="1">
      <alignment horizontal="center" vertical="center" wrapText="1"/>
    </xf>
    <xf numFmtId="0" fontId="30" fillId="37" borderId="2" xfId="0" applyFont="1" applyFill="1" applyBorder="1" applyAlignment="1">
      <alignment horizontal="center" vertical="center" wrapText="1"/>
    </xf>
    <xf numFmtId="0" fontId="30" fillId="21" borderId="2" xfId="0" applyFont="1" applyFill="1" applyBorder="1" applyAlignment="1">
      <alignment vertical="center" wrapText="1"/>
    </xf>
    <xf numFmtId="0" fontId="32" fillId="18" borderId="2" xfId="0" applyFont="1" applyFill="1" applyBorder="1" applyAlignment="1">
      <alignment horizontal="center" vertical="center" wrapText="1"/>
    </xf>
    <xf numFmtId="0" fontId="30" fillId="38" borderId="2" xfId="0" applyFont="1" applyFill="1" applyBorder="1" applyAlignment="1">
      <alignment vertical="center" wrapText="1"/>
    </xf>
    <xf numFmtId="0" fontId="30" fillId="18" borderId="2" xfId="0" applyFont="1" applyFill="1" applyBorder="1" applyAlignment="1">
      <alignment horizontal="center" vertical="center" wrapText="1"/>
    </xf>
    <xf numFmtId="0" fontId="32" fillId="0" borderId="0" xfId="0" applyFont="1"/>
    <xf numFmtId="0" fontId="30" fillId="0" borderId="0" xfId="0" applyFont="1"/>
    <xf numFmtId="0" fontId="30" fillId="17" borderId="2" xfId="0" applyFont="1" applyFill="1" applyBorder="1" applyAlignment="1">
      <alignment vertical="center" wrapText="1"/>
    </xf>
    <xf numFmtId="0" fontId="30" fillId="22" borderId="2" xfId="0" applyFont="1" applyFill="1" applyBorder="1" applyAlignment="1">
      <alignment horizontal="center" vertical="center" wrapText="1"/>
    </xf>
    <xf numFmtId="0" fontId="30" fillId="5" borderId="2" xfId="0" applyFont="1" applyFill="1" applyBorder="1" applyAlignment="1">
      <alignment vertical="center" wrapText="1"/>
    </xf>
    <xf numFmtId="0" fontId="30" fillId="38" borderId="2" xfId="0" applyFont="1" applyFill="1" applyBorder="1" applyAlignment="1">
      <alignment horizontal="center" vertical="center" wrapText="1"/>
    </xf>
    <xf numFmtId="0" fontId="32" fillId="3" borderId="2" xfId="0" applyFont="1" applyFill="1" applyBorder="1" applyAlignment="1">
      <alignment horizontal="left" vertical="center" wrapText="1"/>
    </xf>
    <xf numFmtId="0" fontId="30" fillId="28" borderId="2" xfId="0" applyFont="1" applyFill="1" applyBorder="1" applyAlignment="1">
      <alignment vertical="center" wrapText="1"/>
    </xf>
    <xf numFmtId="1" fontId="30" fillId="20" borderId="2" xfId="0" applyNumberFormat="1" applyFont="1" applyFill="1" applyBorder="1" applyAlignment="1">
      <alignment vertical="center" wrapText="1"/>
    </xf>
    <xf numFmtId="6" fontId="30" fillId="21" borderId="2" xfId="0" applyNumberFormat="1" applyFont="1" applyFill="1" applyBorder="1" applyAlignment="1">
      <alignment vertical="center" wrapText="1"/>
    </xf>
    <xf numFmtId="6" fontId="30" fillId="38" borderId="2" xfId="0" applyNumberFormat="1" applyFont="1" applyFill="1" applyBorder="1" applyAlignment="1">
      <alignment vertical="center" wrapText="1"/>
    </xf>
    <xf numFmtId="1" fontId="30" fillId="3" borderId="2" xfId="0" applyNumberFormat="1" applyFont="1" applyFill="1" applyBorder="1" applyAlignment="1">
      <alignment horizontal="center" vertical="center" wrapText="1"/>
    </xf>
    <xf numFmtId="49" fontId="30" fillId="6" borderId="2" xfId="0" applyNumberFormat="1" applyFont="1" applyFill="1" applyBorder="1" applyAlignment="1">
      <alignment horizontal="center" vertical="center" wrapText="1"/>
    </xf>
    <xf numFmtId="49" fontId="30" fillId="38" borderId="2" xfId="0" applyNumberFormat="1" applyFont="1" applyFill="1" applyBorder="1" applyAlignment="1">
      <alignment horizontal="center" vertical="center" wrapText="1"/>
    </xf>
    <xf numFmtId="0" fontId="30" fillId="20" borderId="2" xfId="0" applyFont="1" applyFill="1" applyBorder="1" applyAlignment="1">
      <alignment horizontal="center" vertical="center" wrapText="1"/>
    </xf>
    <xf numFmtId="0" fontId="38" fillId="20" borderId="2" xfId="0" applyFont="1" applyFill="1" applyBorder="1" applyAlignment="1">
      <alignment vertical="center" wrapText="1"/>
    </xf>
    <xf numFmtId="0" fontId="30" fillId="22" borderId="2" xfId="0" applyFont="1" applyFill="1" applyBorder="1" applyAlignment="1">
      <alignment vertical="center" wrapText="1"/>
    </xf>
    <xf numFmtId="0" fontId="30" fillId="37" borderId="2" xfId="0" applyFont="1" applyFill="1" applyBorder="1" applyAlignment="1">
      <alignment vertical="center" wrapText="1"/>
    </xf>
    <xf numFmtId="0" fontId="38" fillId="17" borderId="2" xfId="0" applyFont="1" applyFill="1" applyBorder="1" applyAlignment="1">
      <alignment vertical="center" wrapText="1"/>
    </xf>
    <xf numFmtId="0" fontId="30" fillId="27" borderId="2" xfId="0" applyFont="1" applyFill="1" applyBorder="1" applyAlignment="1">
      <alignment horizontal="center" vertical="center" wrapText="1"/>
    </xf>
    <xf numFmtId="6" fontId="30" fillId="21" borderId="2" xfId="0" applyNumberFormat="1" applyFont="1" applyFill="1" applyBorder="1" applyAlignment="1">
      <alignment horizontal="center" vertical="center" wrapText="1"/>
    </xf>
    <xf numFmtId="0" fontId="30" fillId="23" borderId="2" xfId="0" applyFont="1" applyFill="1" applyBorder="1" applyAlignment="1">
      <alignment horizontal="center" vertical="center" wrapText="1"/>
    </xf>
    <xf numFmtId="0" fontId="30" fillId="24" borderId="2" xfId="0" applyFont="1" applyFill="1" applyBorder="1" applyAlignment="1">
      <alignment horizontal="center" vertical="center" wrapText="1"/>
    </xf>
    <xf numFmtId="6" fontId="30" fillId="38" borderId="2" xfId="0" applyNumberFormat="1" applyFont="1" applyFill="1" applyBorder="1" applyAlignment="1">
      <alignment horizontal="center" vertical="center" wrapText="1"/>
    </xf>
    <xf numFmtId="6" fontId="30" fillId="6" borderId="2" xfId="0" applyNumberFormat="1" applyFont="1" applyFill="1" applyBorder="1" applyAlignment="1">
      <alignment horizontal="center" vertical="center" wrapText="1"/>
    </xf>
    <xf numFmtId="6" fontId="30" fillId="5" borderId="2" xfId="0" applyNumberFormat="1" applyFont="1" applyFill="1" applyBorder="1" applyAlignment="1">
      <alignment horizontal="center" vertical="center" wrapText="1"/>
    </xf>
    <xf numFmtId="9" fontId="30" fillId="24" borderId="2" xfId="0" applyNumberFormat="1" applyFont="1" applyFill="1" applyBorder="1" applyAlignment="1">
      <alignment horizontal="center" vertical="center" wrapText="1"/>
    </xf>
    <xf numFmtId="6" fontId="30" fillId="37" borderId="2" xfId="0" applyNumberFormat="1" applyFont="1" applyFill="1" applyBorder="1" applyAlignment="1">
      <alignment vertical="center" wrapText="1"/>
    </xf>
    <xf numFmtId="0" fontId="39" fillId="0" borderId="0" xfId="0" applyFont="1"/>
    <xf numFmtId="0" fontId="40" fillId="34" borderId="2" xfId="0" applyFont="1" applyFill="1" applyBorder="1" applyAlignment="1">
      <alignment horizontal="left" vertical="top" wrapText="1"/>
    </xf>
    <xf numFmtId="0" fontId="40" fillId="34" borderId="2" xfId="0" applyFont="1" applyFill="1" applyBorder="1" applyAlignment="1">
      <alignment horizontal="center" vertical="top" wrapText="1"/>
    </xf>
    <xf numFmtId="49" fontId="40" fillId="34" borderId="2" xfId="0" applyNumberFormat="1" applyFont="1" applyFill="1" applyBorder="1" applyAlignment="1">
      <alignment horizontal="center" vertical="top" wrapText="1"/>
    </xf>
    <xf numFmtId="49" fontId="40" fillId="33" borderId="2" xfId="0" applyNumberFormat="1" applyFont="1" applyFill="1" applyBorder="1" applyAlignment="1">
      <alignment horizontal="center" vertical="top" wrapText="1"/>
    </xf>
    <xf numFmtId="0" fontId="40" fillId="33" borderId="2" xfId="0" applyFont="1" applyFill="1" applyBorder="1" applyAlignment="1">
      <alignment horizontal="center" vertical="top" wrapText="1"/>
    </xf>
    <xf numFmtId="1" fontId="40" fillId="34" borderId="2" xfId="0" applyNumberFormat="1" applyFont="1" applyFill="1" applyBorder="1" applyAlignment="1">
      <alignment horizontal="center" vertical="top" wrapText="1"/>
    </xf>
    <xf numFmtId="0" fontId="41" fillId="0" borderId="0" xfId="0" applyFont="1" applyAlignment="1">
      <alignment horizontal="justify" vertical="top"/>
    </xf>
    <xf numFmtId="0" fontId="30" fillId="0" borderId="0" xfId="0" applyFont="1" applyAlignment="1">
      <alignment horizontal="justify" vertical="top"/>
    </xf>
    <xf numFmtId="6" fontId="39" fillId="0" borderId="0" xfId="0" applyNumberFormat="1" applyFont="1"/>
    <xf numFmtId="0" fontId="30" fillId="0" borderId="2" xfId="0" applyFont="1" applyBorder="1" applyAlignment="1">
      <alignment vertical="center" wrapText="1"/>
    </xf>
    <xf numFmtId="6" fontId="30" fillId="0" borderId="2" xfId="0" applyNumberFormat="1" applyFont="1" applyBorder="1" applyAlignment="1">
      <alignment vertical="center" wrapText="1"/>
    </xf>
    <xf numFmtId="0" fontId="42" fillId="0" borderId="2" xfId="0" applyFont="1" applyBorder="1"/>
    <xf numFmtId="0" fontId="30" fillId="88" borderId="2" xfId="0" applyFont="1" applyFill="1" applyBorder="1" applyAlignment="1">
      <alignment vertical="center" wrapText="1"/>
    </xf>
    <xf numFmtId="6" fontId="30" fillId="89" borderId="2" xfId="0" applyNumberFormat="1" applyFont="1" applyFill="1" applyBorder="1" applyAlignment="1">
      <alignment vertical="center" wrapText="1"/>
    </xf>
    <xf numFmtId="0" fontId="32" fillId="90" borderId="0" xfId="0" applyFont="1" applyFill="1" applyAlignment="1">
      <alignment vertical="center"/>
    </xf>
    <xf numFmtId="1" fontId="43" fillId="20" borderId="2" xfId="0" applyNumberFormat="1" applyFont="1" applyFill="1" applyBorder="1" applyAlignment="1">
      <alignment vertical="center" wrapText="1"/>
    </xf>
    <xf numFmtId="0" fontId="32" fillId="0" borderId="0" xfId="0" applyFont="1" applyAlignment="1">
      <alignment wrapText="1"/>
    </xf>
    <xf numFmtId="0" fontId="32" fillId="90" borderId="0" xfId="0" applyFont="1" applyFill="1" applyAlignment="1">
      <alignment wrapText="1"/>
    </xf>
    <xf numFmtId="0" fontId="30" fillId="91" borderId="2" xfId="0" applyFont="1" applyFill="1" applyBorder="1" applyAlignment="1">
      <alignment horizontal="center" vertical="center" wrapText="1"/>
    </xf>
    <xf numFmtId="0" fontId="13" fillId="92" borderId="2" xfId="0" applyFont="1" applyFill="1" applyBorder="1" applyAlignment="1">
      <alignment horizontal="center" vertical="top" wrapText="1"/>
    </xf>
    <xf numFmtId="164" fontId="29" fillId="72" borderId="9" xfId="0" applyNumberFormat="1" applyFont="1" applyFill="1" applyBorder="1" applyAlignment="1">
      <alignment horizontal="center" vertical="center" wrapText="1"/>
    </xf>
    <xf numFmtId="165" fontId="7" fillId="70" borderId="13" xfId="0" applyNumberFormat="1" applyFont="1" applyFill="1" applyBorder="1"/>
    <xf numFmtId="165" fontId="25" fillId="70" borderId="9" xfId="0" applyNumberFormat="1" applyFont="1" applyFill="1" applyBorder="1" applyAlignment="1">
      <alignment horizontal="right" vertical="center"/>
    </xf>
    <xf numFmtId="165" fontId="7" fillId="73" borderId="13" xfId="0" applyNumberFormat="1" applyFont="1" applyFill="1" applyBorder="1"/>
    <xf numFmtId="165" fontId="7" fillId="70" borderId="9" xfId="0" applyNumberFormat="1" applyFont="1" applyFill="1" applyBorder="1" applyAlignment="1">
      <alignment wrapText="1"/>
    </xf>
    <xf numFmtId="164" fontId="7" fillId="70" borderId="9" xfId="0" applyNumberFormat="1" applyFont="1" applyFill="1" applyBorder="1" applyAlignment="1">
      <alignment horizontal="center" vertical="center"/>
    </xf>
    <xf numFmtId="165" fontId="17" fillId="70" borderId="9" xfId="0" applyNumberFormat="1" applyFont="1" applyFill="1" applyBorder="1" applyAlignment="1">
      <alignment vertical="center"/>
    </xf>
    <xf numFmtId="164" fontId="29" fillId="52" borderId="9" xfId="0" applyNumberFormat="1" applyFont="1" applyFill="1" applyBorder="1" applyAlignment="1">
      <alignment horizontal="center" vertical="center" wrapText="1"/>
    </xf>
    <xf numFmtId="165" fontId="26" fillId="57" borderId="9" xfId="0" applyNumberFormat="1" applyFont="1" applyFill="1" applyBorder="1" applyAlignment="1">
      <alignment horizontal="right" wrapText="1"/>
    </xf>
    <xf numFmtId="164" fontId="17" fillId="52" borderId="9" xfId="0" applyNumberFormat="1" applyFont="1" applyFill="1" applyBorder="1" applyAlignment="1">
      <alignment horizontal="center" vertical="center" wrapText="1"/>
    </xf>
    <xf numFmtId="164" fontId="7" fillId="79" borderId="9" xfId="0" applyNumberFormat="1" applyFont="1" applyFill="1" applyBorder="1" applyAlignment="1">
      <alignment horizontal="center" vertical="center" wrapText="1"/>
    </xf>
    <xf numFmtId="165" fontId="7" fillId="79" borderId="9" xfId="0" applyNumberFormat="1" applyFont="1" applyFill="1" applyBorder="1"/>
    <xf numFmtId="164" fontId="7" fillId="52" borderId="9" xfId="0" applyNumberFormat="1" applyFont="1" applyFill="1" applyBorder="1" applyAlignment="1">
      <alignment horizontal="center" vertical="center" wrapText="1"/>
    </xf>
    <xf numFmtId="165" fontId="7" fillId="79" borderId="9" xfId="0" applyNumberFormat="1" applyFont="1" applyFill="1" applyBorder="1" applyAlignment="1">
      <alignment vertical="center"/>
    </xf>
    <xf numFmtId="165" fontId="17" fillId="79" borderId="9" xfId="0" applyNumberFormat="1" applyFont="1" applyFill="1" applyBorder="1"/>
    <xf numFmtId="165" fontId="7" fillId="79" borderId="9" xfId="0" applyNumberFormat="1" applyFont="1" applyFill="1" applyBorder="1" applyAlignment="1">
      <alignment horizontal="center" vertical="center"/>
    </xf>
    <xf numFmtId="165" fontId="6" fillId="79" borderId="9" xfId="0" applyNumberFormat="1" applyFont="1" applyFill="1" applyBorder="1" applyAlignment="1">
      <alignment horizontal="center" vertical="center"/>
    </xf>
    <xf numFmtId="165" fontId="7" fillId="55" borderId="9" xfId="0" applyNumberFormat="1" applyFont="1" applyFill="1" applyBorder="1"/>
    <xf numFmtId="164" fontId="7" fillId="3" borderId="9" xfId="0" applyNumberFormat="1" applyFont="1" applyFill="1" applyBorder="1" applyAlignment="1">
      <alignment horizontal="center" vertical="center" wrapText="1"/>
    </xf>
    <xf numFmtId="0" fontId="6" fillId="22" borderId="1" xfId="0" applyFont="1" applyFill="1" applyBorder="1" applyAlignment="1">
      <alignment horizontal="justify" vertical="top" wrapText="1"/>
    </xf>
    <xf numFmtId="9" fontId="7" fillId="17" borderId="2" xfId="0" applyNumberFormat="1" applyFont="1" applyFill="1" applyBorder="1" applyAlignment="1">
      <alignment horizontal="justify" vertical="top" wrapText="1"/>
    </xf>
    <xf numFmtId="0" fontId="7" fillId="93" borderId="2" xfId="0" applyFont="1" applyFill="1" applyBorder="1" applyAlignment="1">
      <alignment horizontal="center" vertical="center" wrapText="1"/>
    </xf>
    <xf numFmtId="0" fontId="7" fillId="94" borderId="2" xfId="0" applyFont="1" applyFill="1" applyBorder="1" applyAlignment="1">
      <alignment horizontal="justify" vertical="top" wrapText="1"/>
    </xf>
    <xf numFmtId="3" fontId="6" fillId="0" borderId="0" xfId="0" applyNumberFormat="1" applyFont="1" applyAlignment="1">
      <alignment horizontal="center" vertical="center"/>
    </xf>
    <xf numFmtId="0" fontId="6" fillId="0" borderId="0" xfId="0" applyFont="1" applyAlignment="1">
      <alignment vertical="center" wrapText="1"/>
    </xf>
    <xf numFmtId="0" fontId="7" fillId="20" borderId="17" xfId="0" applyFont="1" applyFill="1" applyBorder="1" applyAlignment="1">
      <alignment vertical="center" wrapText="1"/>
    </xf>
    <xf numFmtId="1" fontId="6" fillId="0" borderId="11" xfId="0" applyNumberFormat="1" applyFont="1" applyBorder="1" applyAlignment="1">
      <alignment horizontal="center" vertical="center"/>
    </xf>
    <xf numFmtId="0" fontId="6" fillId="17" borderId="17" xfId="0" applyFont="1" applyFill="1" applyBorder="1" applyAlignment="1">
      <alignment horizontal="center" vertical="center" wrapText="1"/>
    </xf>
    <xf numFmtId="0" fontId="6" fillId="37" borderId="17" xfId="0" applyFont="1" applyFill="1" applyBorder="1" applyAlignment="1">
      <alignment horizontal="center" vertical="center" wrapText="1"/>
    </xf>
    <xf numFmtId="0" fontId="6" fillId="22" borderId="18" xfId="0" applyFont="1" applyFill="1" applyBorder="1" applyAlignment="1">
      <alignment horizontal="left" vertical="center" wrapText="1"/>
    </xf>
    <xf numFmtId="0" fontId="7" fillId="3" borderId="18" xfId="0" applyFont="1" applyFill="1" applyBorder="1" applyAlignment="1">
      <alignment horizontal="center" vertical="center" wrapText="1"/>
    </xf>
    <xf numFmtId="0" fontId="6" fillId="40" borderId="8" xfId="0" applyFont="1" applyFill="1" applyBorder="1" applyAlignment="1">
      <alignment horizontal="justify" vertical="top" wrapText="1"/>
    </xf>
    <xf numFmtId="3" fontId="6" fillId="0" borderId="2" xfId="0" applyNumberFormat="1" applyFont="1" applyBorder="1"/>
    <xf numFmtId="166" fontId="7" fillId="3" borderId="2" xfId="0" applyNumberFormat="1" applyFont="1" applyFill="1" applyBorder="1" applyAlignment="1">
      <alignment horizontal="center" vertical="center" wrapText="1"/>
    </xf>
    <xf numFmtId="3" fontId="6" fillId="0" borderId="2" xfId="0" applyNumberFormat="1" applyFont="1" applyBorder="1" applyAlignment="1">
      <alignment horizontal="center" vertical="center"/>
    </xf>
    <xf numFmtId="166" fontId="6" fillId="0" borderId="0" xfId="0" applyNumberFormat="1" applyFont="1"/>
    <xf numFmtId="6" fontId="0" fillId="0" borderId="2" xfId="0" applyNumberFormat="1" applyBorder="1"/>
    <xf numFmtId="165" fontId="26" fillId="18" borderId="3" xfId="0" applyNumberFormat="1" applyFont="1" applyFill="1" applyBorder="1" applyAlignment="1">
      <alignment vertical="center"/>
    </xf>
    <xf numFmtId="168" fontId="6" fillId="93" borderId="2" xfId="1" applyNumberFormat="1" applyFont="1" applyFill="1" applyBorder="1" applyAlignment="1">
      <alignment horizontal="center" vertical="center"/>
    </xf>
    <xf numFmtId="0" fontId="7" fillId="94" borderId="2" xfId="0" applyFont="1" applyFill="1" applyBorder="1" applyAlignment="1">
      <alignment horizontal="center" vertical="center" wrapText="1"/>
    </xf>
    <xf numFmtId="0" fontId="6" fillId="93" borderId="2" xfId="0" applyFont="1" applyFill="1" applyBorder="1" applyAlignment="1">
      <alignment horizontal="left" vertical="top" wrapText="1"/>
    </xf>
    <xf numFmtId="168" fontId="6" fillId="18" borderId="2" xfId="1" applyNumberFormat="1" applyFont="1" applyFill="1" applyBorder="1" applyAlignment="1">
      <alignment horizontal="center" vertical="center" wrapText="1"/>
    </xf>
    <xf numFmtId="168" fontId="6" fillId="0" borderId="0" xfId="1" applyNumberFormat="1" applyFont="1" applyAlignment="1">
      <alignment vertical="center"/>
    </xf>
    <xf numFmtId="168" fontId="6" fillId="95" borderId="0" xfId="1" applyNumberFormat="1" applyFont="1" applyFill="1" applyAlignment="1">
      <alignment vertical="center"/>
    </xf>
    <xf numFmtId="168" fontId="6" fillId="95" borderId="0" xfId="1" applyNumberFormat="1" applyFont="1" applyFill="1"/>
    <xf numFmtId="168" fontId="6" fillId="95" borderId="0" xfId="1" applyNumberFormat="1" applyFont="1" applyFill="1" applyAlignment="1">
      <alignment horizontal="left" indent="2"/>
    </xf>
    <xf numFmtId="168" fontId="6" fillId="0" borderId="0" xfId="1" applyNumberFormat="1" applyFont="1" applyAlignment="1">
      <alignment horizontal="center" vertical="center"/>
    </xf>
    <xf numFmtId="168" fontId="6" fillId="95" borderId="2" xfId="1" applyNumberFormat="1" applyFont="1" applyFill="1" applyBorder="1" applyAlignment="1">
      <alignment vertical="center"/>
    </xf>
    <xf numFmtId="0" fontId="6" fillId="0" borderId="0" xfId="0" applyFont="1" applyAlignment="1">
      <alignment vertical="center"/>
    </xf>
    <xf numFmtId="0" fontId="6" fillId="44" borderId="0" xfId="0" applyFont="1" applyFill="1" applyAlignment="1">
      <alignment vertical="center" wrapText="1"/>
    </xf>
    <xf numFmtId="0" fontId="6" fillId="44" borderId="0" xfId="0" applyFont="1" applyFill="1"/>
    <xf numFmtId="168" fontId="6" fillId="96" borderId="2" xfId="1" applyNumberFormat="1" applyFont="1" applyFill="1" applyBorder="1" applyAlignment="1">
      <alignment horizontal="center" vertical="center" wrapText="1"/>
    </xf>
    <xf numFmtId="6" fontId="7" fillId="97" borderId="2" xfId="0" applyNumberFormat="1" applyFont="1" applyFill="1" applyBorder="1" applyAlignment="1">
      <alignment vertical="center" wrapText="1"/>
    </xf>
    <xf numFmtId="0" fontId="7" fillId="43" borderId="2" xfId="0" applyFont="1" applyFill="1" applyBorder="1" applyAlignment="1">
      <alignment horizontal="center" vertical="center" wrapText="1"/>
    </xf>
    <xf numFmtId="6" fontId="6" fillId="42" borderId="3" xfId="0" applyNumberFormat="1" applyFont="1" applyFill="1" applyBorder="1" applyAlignment="1">
      <alignment horizontal="center" vertical="center" wrapText="1"/>
    </xf>
    <xf numFmtId="6" fontId="6" fillId="83" borderId="3" xfId="0" applyNumberFormat="1" applyFont="1" applyFill="1" applyBorder="1" applyAlignment="1">
      <alignment horizontal="center" vertical="center" wrapText="1"/>
    </xf>
    <xf numFmtId="0" fontId="7" fillId="46" borderId="2" xfId="0" applyFont="1" applyFill="1" applyBorder="1" applyAlignment="1">
      <alignment horizontal="center" vertical="center" wrapText="1"/>
    </xf>
    <xf numFmtId="0" fontId="7" fillId="18" borderId="6" xfId="0" applyFont="1" applyFill="1" applyBorder="1" applyAlignment="1">
      <alignment horizontal="center" vertical="center" wrapText="1"/>
    </xf>
    <xf numFmtId="49" fontId="7" fillId="6" borderId="6" xfId="0" applyNumberFormat="1" applyFont="1" applyFill="1" applyBorder="1" applyAlignment="1">
      <alignment horizontal="center" vertical="center" wrapText="1"/>
    </xf>
    <xf numFmtId="6" fontId="6" fillId="42" borderId="9" xfId="0" applyNumberFormat="1" applyFont="1" applyFill="1" applyBorder="1" applyAlignment="1">
      <alignment horizontal="center" vertical="center" wrapText="1"/>
    </xf>
    <xf numFmtId="49" fontId="7" fillId="6" borderId="17" xfId="0" applyNumberFormat="1" applyFont="1" applyFill="1" applyBorder="1" applyAlignment="1">
      <alignment horizontal="center" vertical="center" wrapText="1"/>
    </xf>
    <xf numFmtId="6" fontId="6" fillId="42" borderId="11" xfId="0" applyNumberFormat="1" applyFont="1" applyFill="1" applyBorder="1" applyAlignment="1">
      <alignment horizontal="center" vertical="center" wrapText="1"/>
    </xf>
    <xf numFmtId="0" fontId="7" fillId="0" borderId="2" xfId="0" applyFont="1" applyBorder="1"/>
    <xf numFmtId="6" fontId="6" fillId="42" borderId="2" xfId="0" applyNumberFormat="1" applyFont="1" applyFill="1" applyBorder="1" applyAlignment="1">
      <alignment horizontal="center" vertical="center" wrapText="1"/>
    </xf>
    <xf numFmtId="0" fontId="6" fillId="90" borderId="2" xfId="0" applyFont="1" applyFill="1" applyBorder="1" applyAlignment="1">
      <alignment horizontal="center" vertical="center" wrapText="1"/>
    </xf>
    <xf numFmtId="0" fontId="6" fillId="0" borderId="0" xfId="0" applyFont="1" applyAlignment="1">
      <alignment horizontal="left" vertical="center" wrapText="1"/>
    </xf>
    <xf numFmtId="1" fontId="7" fillId="0" borderId="0" xfId="0" applyNumberFormat="1" applyFont="1" applyAlignment="1">
      <alignment horizontal="center" vertical="center"/>
    </xf>
    <xf numFmtId="1" fontId="13" fillId="34" borderId="2" xfId="0" applyNumberFormat="1" applyFont="1" applyFill="1" applyBorder="1" applyAlignment="1">
      <alignment horizontal="center" vertical="center" wrapText="1"/>
    </xf>
    <xf numFmtId="49" fontId="6" fillId="42" borderId="3" xfId="0" applyNumberFormat="1" applyFont="1" applyFill="1" applyBorder="1" applyAlignment="1">
      <alignment horizontal="center" vertical="center" wrapText="1"/>
    </xf>
    <xf numFmtId="1" fontId="6" fillId="0" borderId="0" xfId="0" applyNumberFormat="1" applyFont="1" applyAlignment="1">
      <alignment horizontal="center" vertical="center"/>
    </xf>
    <xf numFmtId="165" fontId="7" fillId="0" borderId="0" xfId="0" applyNumberFormat="1" applyFont="1" applyAlignment="1">
      <alignment horizontal="center" vertical="center"/>
    </xf>
    <xf numFmtId="0" fontId="13" fillId="34" borderId="2" xfId="0" applyFont="1" applyFill="1" applyBorder="1" applyAlignment="1">
      <alignment horizontal="center" vertical="center" wrapText="1"/>
    </xf>
    <xf numFmtId="165" fontId="17" fillId="85" borderId="3" xfId="0" applyNumberFormat="1" applyFont="1" applyFill="1" applyBorder="1" applyAlignment="1">
      <alignment horizontal="center" vertical="center" wrapText="1"/>
    </xf>
    <xf numFmtId="165" fontId="17" fillId="86" borderId="3" xfId="0" applyNumberFormat="1" applyFont="1" applyFill="1" applyBorder="1" applyAlignment="1">
      <alignment horizontal="center" vertical="center" wrapText="1"/>
    </xf>
    <xf numFmtId="165" fontId="6" fillId="0" borderId="0" xfId="0" applyNumberFormat="1" applyFont="1" applyAlignment="1">
      <alignment horizontal="center" vertical="center"/>
    </xf>
    <xf numFmtId="165" fontId="6" fillId="85" borderId="11" xfId="0" applyNumberFormat="1" applyFont="1" applyFill="1" applyBorder="1" applyAlignment="1">
      <alignment horizontal="center" vertical="center"/>
    </xf>
    <xf numFmtId="165" fontId="6" fillId="86" borderId="3" xfId="0" applyNumberFormat="1" applyFont="1" applyFill="1" applyBorder="1" applyAlignment="1">
      <alignment horizontal="center" vertical="center" wrapText="1"/>
    </xf>
    <xf numFmtId="165" fontId="6" fillId="45" borderId="3" xfId="0" applyNumberFormat="1" applyFont="1" applyFill="1" applyBorder="1" applyAlignment="1">
      <alignment horizontal="center" vertical="center"/>
    </xf>
    <xf numFmtId="165" fontId="6" fillId="9" borderId="3" xfId="0" applyNumberFormat="1" applyFont="1" applyFill="1" applyBorder="1" applyAlignment="1">
      <alignment horizontal="center" vertical="center" wrapText="1"/>
    </xf>
    <xf numFmtId="0" fontId="17" fillId="22" borderId="2" xfId="0" applyFont="1" applyFill="1" applyBorder="1" applyAlignment="1">
      <alignment horizontal="center" vertical="center" wrapText="1"/>
    </xf>
    <xf numFmtId="165" fontId="6" fillId="77" borderId="11" xfId="0" applyNumberFormat="1" applyFont="1" applyFill="1" applyBorder="1"/>
    <xf numFmtId="165" fontId="16" fillId="70" borderId="19" xfId="0" applyNumberFormat="1" applyFont="1" applyFill="1" applyBorder="1"/>
    <xf numFmtId="0" fontId="7" fillId="98" borderId="3" xfId="0" applyFont="1" applyFill="1" applyBorder="1" applyAlignment="1">
      <alignment vertical="center" wrapText="1"/>
    </xf>
    <xf numFmtId="44" fontId="7" fillId="79" borderId="3" xfId="1" applyFont="1" applyFill="1" applyBorder="1" applyAlignment="1">
      <alignment vertical="center" wrapText="1"/>
    </xf>
    <xf numFmtId="0" fontId="7" fillId="98" borderId="3" xfId="0" applyFont="1" applyFill="1" applyBorder="1" applyAlignment="1">
      <alignment vertical="top" wrapText="1"/>
    </xf>
    <xf numFmtId="6" fontId="6" fillId="0" borderId="1" xfId="0" applyNumberFormat="1" applyFont="1" applyBorder="1"/>
    <xf numFmtId="0" fontId="7" fillId="20" borderId="6" xfId="0" applyFont="1" applyFill="1" applyBorder="1" applyAlignment="1">
      <alignment horizontal="center" vertical="center" wrapText="1"/>
    </xf>
    <xf numFmtId="0" fontId="6" fillId="0" borderId="1" xfId="0" applyFont="1" applyBorder="1"/>
    <xf numFmtId="4" fontId="6" fillId="0" borderId="2" xfId="0" applyNumberFormat="1" applyFont="1" applyBorder="1"/>
    <xf numFmtId="6" fontId="6" fillId="0" borderId="2" xfId="0" applyNumberFormat="1" applyFont="1" applyBorder="1"/>
  </cellXfs>
  <cellStyles count="11">
    <cellStyle name="Moneda" xfId="1" builtinId="4"/>
    <cellStyle name="Moneda 2" xfId="4" xr:uid="{00000000-0005-0000-0000-000001000000}"/>
    <cellStyle name="Moneda 2 2" xfId="9" xr:uid="{00000000-0005-0000-0000-000002000000}"/>
    <cellStyle name="Moneda 3" xfId="6" xr:uid="{00000000-0005-0000-0000-000003000000}"/>
    <cellStyle name="Normal" xfId="0" builtinId="0"/>
    <cellStyle name="Normal 2" xfId="2" xr:uid="{00000000-0005-0000-0000-000005000000}"/>
    <cellStyle name="Normal 3" xfId="3" xr:uid="{00000000-0005-0000-0000-000006000000}"/>
    <cellStyle name="Normal 3 2" xfId="8" xr:uid="{00000000-0005-0000-0000-000007000000}"/>
    <cellStyle name="Normal 4" xfId="5" xr:uid="{00000000-0005-0000-0000-000008000000}"/>
    <cellStyle name="Normal 5" xfId="7" xr:uid="{00000000-0005-0000-0000-000009000000}"/>
    <cellStyle name="Porcentaje" xfId="10" builtinId="5"/>
  </cellStyles>
  <dxfs count="2">
    <dxf>
      <font>
        <color rgb="FF000000"/>
      </font>
      <fill>
        <patternFill patternType="solid">
          <fgColor rgb="FFFFFFCC"/>
          <bgColor rgb="FFFFFFCC"/>
        </patternFill>
      </fill>
    </dxf>
    <dxf>
      <font>
        <color rgb="FF000000"/>
      </font>
      <fill>
        <patternFill patternType="solid">
          <fgColor rgb="FFFFFFCC"/>
          <bgColor rgb="FFFFFFCC"/>
        </patternFill>
      </fill>
    </dxf>
  </dxfs>
  <tableStyles count="0" defaultTableStyle="TableStyleMedium2" defaultPivotStyle="PivotStyleLight16"/>
  <colors>
    <mruColors>
      <color rgb="FFF488A9"/>
      <color rgb="FFF5FBB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outlinePr summaryBelow="0" summaryRight="0"/>
  </sheetPr>
  <dimension ref="A1:AQ788"/>
  <sheetViews>
    <sheetView tabSelected="1" zoomScale="80" zoomScaleNormal="80" zoomScaleSheetLayoutView="50" workbookViewId="0">
      <pane xSplit="8" ySplit="18" topLeftCell="Y22" activePane="bottomRight" state="frozen"/>
      <selection pane="topRight" activeCell="F1" sqref="F1"/>
      <selection pane="bottomLeft" activeCell="A2" sqref="A2"/>
      <selection pane="bottomRight" activeCell="Y23" sqref="Y23"/>
    </sheetView>
  </sheetViews>
  <sheetFormatPr baseColWidth="10" defaultColWidth="12.42578125" defaultRowHeight="15" customHeight="1"/>
  <cols>
    <col min="1" max="1" width="16.28515625" style="109" customWidth="1"/>
    <col min="2" max="2" width="22.140625" style="108" customWidth="1"/>
    <col min="3" max="3" width="16.28515625" style="108" customWidth="1"/>
    <col min="4" max="4" width="13.140625" style="108" hidden="1" customWidth="1"/>
    <col min="5" max="5" width="14" style="110" hidden="1" customWidth="1"/>
    <col min="6" max="6" width="8.85546875" style="108" customWidth="1"/>
    <col min="7" max="7" width="8.42578125" style="108" customWidth="1"/>
    <col min="8" max="8" width="7.140625" style="108" customWidth="1"/>
    <col min="9" max="9" width="29.42578125" style="110" customWidth="1"/>
    <col min="10" max="10" width="30.28515625" style="110" customWidth="1"/>
    <col min="11" max="11" width="30" style="108" customWidth="1"/>
    <col min="12" max="12" width="22.85546875" style="108" customWidth="1"/>
    <col min="13" max="13" width="23.28515625" style="108" customWidth="1"/>
    <col min="14" max="14" width="26" style="108" customWidth="1"/>
    <col min="15" max="15" width="13.85546875" style="110" customWidth="1"/>
    <col min="16" max="16" width="5" style="108" customWidth="1"/>
    <col min="17" max="17" width="7.7109375" style="108" customWidth="1"/>
    <col min="18" max="18" width="19.28515625" style="108" customWidth="1"/>
    <col min="19" max="19" width="17.140625" style="193" customWidth="1"/>
    <col min="20" max="20" width="22" style="108" customWidth="1"/>
    <col min="21" max="21" width="27.140625" style="920" customWidth="1"/>
    <col min="22" max="22" width="19.42578125" style="108" customWidth="1"/>
    <col min="23" max="23" width="18.42578125" style="108" customWidth="1"/>
    <col min="24" max="24" width="19.85546875" style="193" customWidth="1"/>
    <col min="25" max="25" width="17.140625" style="924" customWidth="1"/>
    <col min="26" max="26" width="15.42578125" style="111" customWidth="1"/>
    <col min="27" max="27" width="17.140625" style="111" customWidth="1"/>
    <col min="28" max="28" width="17.85546875" style="924" customWidth="1"/>
    <col min="29" max="29" width="82.140625" style="110" customWidth="1"/>
    <col min="30" max="30" width="27.85546875" style="193" customWidth="1"/>
    <col min="31" max="31" width="67.140625" style="193" customWidth="1"/>
    <col min="32" max="32" width="19.85546875" style="108" customWidth="1"/>
    <col min="33" max="33" width="25.42578125" style="108" customWidth="1"/>
    <col min="34" max="34" width="29.42578125" style="108" customWidth="1"/>
    <col min="35" max="35" width="38.85546875" style="108" customWidth="1"/>
    <col min="36" max="36" width="24.42578125" style="108" customWidth="1"/>
    <col min="37" max="43" width="12.42578125" style="108" customWidth="1"/>
    <col min="44" max="16384" width="12.42578125" style="108"/>
  </cols>
  <sheetData>
    <row r="1" spans="2:31" ht="22.5" hidden="1" customHeight="1">
      <c r="B1" s="144" t="s">
        <v>242</v>
      </c>
      <c r="C1" s="108" t="s">
        <v>664</v>
      </c>
      <c r="O1" s="108"/>
      <c r="U1" s="125"/>
      <c r="X1" s="108"/>
      <c r="Y1" s="111"/>
      <c r="AB1" s="111"/>
      <c r="AC1" s="108"/>
      <c r="AD1" s="108"/>
      <c r="AE1" s="108"/>
    </row>
    <row r="2" spans="2:31" ht="22.5" hidden="1" customHeight="1">
      <c r="B2" s="144" t="s">
        <v>123</v>
      </c>
      <c r="C2" s="108" t="s">
        <v>616</v>
      </c>
      <c r="O2" s="108"/>
      <c r="U2" s="125"/>
      <c r="X2" s="108"/>
      <c r="Y2" s="111"/>
      <c r="AB2" s="111"/>
      <c r="AC2" s="108"/>
      <c r="AD2" s="108"/>
      <c r="AE2" s="108"/>
    </row>
    <row r="3" spans="2:31" ht="22.5" hidden="1" customHeight="1">
      <c r="B3" s="144" t="s">
        <v>55</v>
      </c>
      <c r="C3" s="108" t="s">
        <v>666</v>
      </c>
      <c r="O3" s="108"/>
      <c r="U3" s="125"/>
      <c r="X3" s="108"/>
      <c r="Y3" s="111"/>
      <c r="AB3" s="111"/>
      <c r="AC3" s="108"/>
      <c r="AD3" s="108"/>
      <c r="AE3" s="108"/>
    </row>
    <row r="4" spans="2:31" ht="22.5" hidden="1" customHeight="1">
      <c r="B4" s="144" t="s">
        <v>27</v>
      </c>
      <c r="C4" s="108" t="s">
        <v>668</v>
      </c>
      <c r="O4" s="108"/>
      <c r="U4" s="125"/>
      <c r="X4" s="108"/>
      <c r="Y4" s="111"/>
      <c r="AB4" s="111"/>
      <c r="AC4" s="108"/>
      <c r="AD4" s="108"/>
      <c r="AE4" s="108"/>
    </row>
    <row r="5" spans="2:31" ht="22.5" hidden="1" customHeight="1">
      <c r="B5" s="108" t="s">
        <v>237</v>
      </c>
      <c r="C5" s="108" t="s">
        <v>659</v>
      </c>
      <c r="O5" s="108"/>
      <c r="U5" s="125"/>
      <c r="X5" s="108"/>
      <c r="Y5" s="111"/>
      <c r="AB5" s="111"/>
      <c r="AC5" s="108"/>
      <c r="AD5" s="108"/>
      <c r="AE5" s="108"/>
    </row>
    <row r="6" spans="2:31" ht="22.5" hidden="1" customHeight="1">
      <c r="B6" s="144" t="s">
        <v>509</v>
      </c>
      <c r="C6" s="108" t="s">
        <v>663</v>
      </c>
      <c r="O6" s="108"/>
      <c r="U6" s="125"/>
      <c r="X6" s="108"/>
      <c r="Y6" s="111"/>
      <c r="AB6" s="111"/>
      <c r="AC6" s="108"/>
      <c r="AD6" s="108"/>
      <c r="AE6" s="108"/>
    </row>
    <row r="7" spans="2:31" ht="22.5" hidden="1" customHeight="1">
      <c r="B7" s="108" t="s">
        <v>140</v>
      </c>
      <c r="C7" s="108" t="s">
        <v>657</v>
      </c>
      <c r="O7" s="108"/>
      <c r="U7" s="125"/>
      <c r="X7" s="108"/>
      <c r="Y7" s="111"/>
      <c r="AB7" s="111"/>
      <c r="AC7" s="108"/>
      <c r="AD7" s="108"/>
      <c r="AE7" s="108"/>
    </row>
    <row r="8" spans="2:31" ht="22.5" hidden="1" customHeight="1">
      <c r="B8" s="144" t="s">
        <v>592</v>
      </c>
      <c r="C8" s="108" t="s">
        <v>614</v>
      </c>
      <c r="O8" s="108"/>
      <c r="U8" s="125"/>
      <c r="X8" s="108"/>
      <c r="Y8" s="111"/>
      <c r="AB8" s="111"/>
      <c r="AC8" s="108"/>
      <c r="AD8" s="108"/>
      <c r="AE8" s="108"/>
    </row>
    <row r="9" spans="2:31" ht="22.5" hidden="1" customHeight="1">
      <c r="B9" s="144" t="s">
        <v>637</v>
      </c>
      <c r="C9" s="108" t="s">
        <v>667</v>
      </c>
      <c r="O9" s="108"/>
      <c r="U9" s="125"/>
      <c r="X9" s="108"/>
      <c r="Y9" s="111"/>
      <c r="AB9" s="111"/>
      <c r="AC9" s="108"/>
      <c r="AD9" s="108"/>
      <c r="AE9" s="108"/>
    </row>
    <row r="10" spans="2:31" ht="22.5" hidden="1" customHeight="1">
      <c r="B10" s="144" t="s">
        <v>20</v>
      </c>
      <c r="C10" s="108" t="s">
        <v>632</v>
      </c>
      <c r="O10" s="108"/>
      <c r="U10" s="125"/>
      <c r="X10" s="108"/>
      <c r="Y10" s="111"/>
      <c r="AB10" s="111"/>
      <c r="AC10" s="108"/>
      <c r="AD10" s="108"/>
      <c r="AE10" s="108"/>
    </row>
    <row r="11" spans="2:31" ht="22.5" hidden="1" customHeight="1">
      <c r="B11" s="144" t="s">
        <v>638</v>
      </c>
      <c r="C11" s="108" t="s">
        <v>665</v>
      </c>
      <c r="O11" s="108"/>
      <c r="U11" s="125"/>
      <c r="X11" s="108"/>
      <c r="Y11" s="111"/>
      <c r="AB11" s="111"/>
      <c r="AC11" s="108"/>
      <c r="AD11" s="108"/>
      <c r="AE11" s="108"/>
    </row>
    <row r="12" spans="2:31" ht="22.5" hidden="1" customHeight="1">
      <c r="B12" s="108" t="s">
        <v>89</v>
      </c>
      <c r="C12" s="108" t="s">
        <v>658</v>
      </c>
      <c r="O12" s="108"/>
      <c r="U12" s="125"/>
      <c r="X12" s="108"/>
      <c r="Y12" s="111"/>
      <c r="AB12" s="111"/>
      <c r="AC12" s="108"/>
      <c r="AD12" s="108"/>
      <c r="AE12" s="108"/>
    </row>
    <row r="13" spans="2:31" ht="22.5" hidden="1" customHeight="1">
      <c r="B13" s="144" t="s">
        <v>653</v>
      </c>
      <c r="C13" s="145" t="s">
        <v>669</v>
      </c>
      <c r="O13" s="108"/>
      <c r="U13" s="125"/>
      <c r="X13" s="108"/>
      <c r="Y13" s="111"/>
      <c r="AB13" s="111"/>
      <c r="AC13" s="108"/>
      <c r="AD13" s="108"/>
      <c r="AE13" s="108"/>
    </row>
    <row r="14" spans="2:31" ht="22.5" hidden="1" customHeight="1">
      <c r="B14" s="144" t="s">
        <v>579</v>
      </c>
      <c r="C14" s="145" t="s">
        <v>615</v>
      </c>
      <c r="O14" s="108"/>
      <c r="U14" s="125"/>
      <c r="X14" s="108"/>
      <c r="Y14" s="111"/>
      <c r="AB14" s="111"/>
      <c r="AC14" s="108"/>
      <c r="AD14" s="108"/>
      <c r="AE14" s="108"/>
    </row>
    <row r="15" spans="2:31" ht="12.75" hidden="1">
      <c r="B15" s="144" t="s">
        <v>95</v>
      </c>
      <c r="C15" s="146" t="s">
        <v>610</v>
      </c>
      <c r="O15" s="108"/>
      <c r="U15" s="125"/>
      <c r="X15" s="108"/>
      <c r="Y15" s="111"/>
      <c r="AB15" s="111"/>
      <c r="AC15" s="108"/>
      <c r="AD15" s="108"/>
      <c r="AE15" s="108"/>
    </row>
    <row r="16" spans="2:31" ht="12.75" hidden="1">
      <c r="B16" s="144" t="s">
        <v>101</v>
      </c>
      <c r="C16" s="146" t="s">
        <v>670</v>
      </c>
      <c r="O16" s="108"/>
      <c r="U16" s="125"/>
      <c r="X16" s="108"/>
      <c r="Y16" s="111"/>
      <c r="AB16" s="111"/>
      <c r="AC16" s="108"/>
      <c r="AD16" s="108"/>
      <c r="AE16" s="108"/>
    </row>
    <row r="17" spans="1:43" ht="12.95" customHeight="1"/>
    <row r="18" spans="1:43" ht="72" customHeight="1">
      <c r="A18" s="117" t="s">
        <v>0</v>
      </c>
      <c r="B18" s="115" t="s">
        <v>1</v>
      </c>
      <c r="C18" s="116" t="s">
        <v>2</v>
      </c>
      <c r="D18" s="116" t="s">
        <v>828</v>
      </c>
      <c r="E18" s="116" t="s">
        <v>671</v>
      </c>
      <c r="F18" s="116" t="s">
        <v>856</v>
      </c>
      <c r="G18" s="116" t="s">
        <v>857</v>
      </c>
      <c r="H18" s="116" t="s">
        <v>858</v>
      </c>
      <c r="I18" s="113" t="s">
        <v>3</v>
      </c>
      <c r="J18" s="113" t="s">
        <v>4</v>
      </c>
      <c r="K18" s="114" t="s">
        <v>734</v>
      </c>
      <c r="L18" s="113" t="s">
        <v>5</v>
      </c>
      <c r="M18" s="114" t="s">
        <v>735</v>
      </c>
      <c r="N18" s="114" t="s">
        <v>6</v>
      </c>
      <c r="O18" s="115" t="s">
        <v>7</v>
      </c>
      <c r="P18" s="115" t="s">
        <v>729</v>
      </c>
      <c r="Q18" s="115" t="s">
        <v>853</v>
      </c>
      <c r="R18" s="115" t="s">
        <v>730</v>
      </c>
      <c r="S18" s="116" t="s">
        <v>8</v>
      </c>
      <c r="T18" s="116" t="s">
        <v>826</v>
      </c>
      <c r="U18" s="921" t="s">
        <v>731</v>
      </c>
      <c r="V18" s="115" t="s">
        <v>854</v>
      </c>
      <c r="W18" s="115" t="s">
        <v>855</v>
      </c>
      <c r="X18" s="925" t="s">
        <v>733</v>
      </c>
      <c r="Y18" s="925" t="s">
        <v>827</v>
      </c>
      <c r="Z18" s="853" t="s">
        <v>1631</v>
      </c>
      <c r="AA18" s="853" t="s">
        <v>1632</v>
      </c>
      <c r="AB18" s="925" t="s">
        <v>732</v>
      </c>
      <c r="AC18" s="115" t="s">
        <v>757</v>
      </c>
      <c r="AD18" s="925" t="s">
        <v>806</v>
      </c>
      <c r="AE18" s="115" t="s">
        <v>807</v>
      </c>
      <c r="AF18" s="853" t="s">
        <v>1634</v>
      </c>
      <c r="AG18" s="853" t="s">
        <v>1635</v>
      </c>
      <c r="AH18" s="853" t="s">
        <v>1630</v>
      </c>
      <c r="AI18" s="853" t="s">
        <v>1633</v>
      </c>
      <c r="AJ18" s="14"/>
      <c r="AK18" s="14"/>
      <c r="AL18" s="14"/>
      <c r="AM18" s="14"/>
      <c r="AN18" s="14"/>
      <c r="AO18" s="14"/>
      <c r="AP18" s="14"/>
      <c r="AQ18" s="14"/>
    </row>
    <row r="19" spans="1:43" s="102" customFormat="1" ht="409.5">
      <c r="A19" s="15" t="s">
        <v>9</v>
      </c>
      <c r="B19" s="16" t="s">
        <v>10</v>
      </c>
      <c r="C19" s="16" t="s">
        <v>11</v>
      </c>
      <c r="D19" s="16" t="s">
        <v>585</v>
      </c>
      <c r="E19" s="45">
        <v>15</v>
      </c>
      <c r="F19" s="16" t="s">
        <v>868</v>
      </c>
      <c r="G19" s="16" t="s">
        <v>808</v>
      </c>
      <c r="H19" s="16" t="s">
        <v>629</v>
      </c>
      <c r="I19" s="8">
        <v>12</v>
      </c>
      <c r="J19" s="8">
        <v>0</v>
      </c>
      <c r="K19" s="17" t="s">
        <v>12</v>
      </c>
      <c r="L19" s="17" t="s">
        <v>13</v>
      </c>
      <c r="M19" s="17" t="s">
        <v>13</v>
      </c>
      <c r="N19" s="17">
        <v>0</v>
      </c>
      <c r="O19" s="16" t="s">
        <v>913</v>
      </c>
      <c r="P19" s="1">
        <v>0</v>
      </c>
      <c r="Q19" s="1">
        <v>0</v>
      </c>
      <c r="R19" s="203" t="s">
        <v>583</v>
      </c>
      <c r="S19" s="17" t="s">
        <v>14</v>
      </c>
      <c r="T19" s="17" t="s">
        <v>14</v>
      </c>
      <c r="U19" s="119" t="s">
        <v>14</v>
      </c>
      <c r="V19" s="119" t="s">
        <v>913</v>
      </c>
      <c r="W19" s="119" t="s">
        <v>913</v>
      </c>
      <c r="X19" s="26">
        <v>447769611.19837499</v>
      </c>
      <c r="Y19" s="50" t="s">
        <v>583</v>
      </c>
      <c r="Z19" s="50"/>
      <c r="AA19" s="50"/>
      <c r="AB19" s="50" t="s">
        <v>583</v>
      </c>
      <c r="AC19" s="31" t="s">
        <v>583</v>
      </c>
      <c r="AD19" s="190" t="s">
        <v>583</v>
      </c>
      <c r="AE19" s="19"/>
      <c r="AF19" s="20"/>
      <c r="AG19" s="20"/>
      <c r="AH19" s="20"/>
      <c r="AI19" s="20"/>
      <c r="AJ19" s="20"/>
      <c r="AK19" s="20"/>
      <c r="AL19" s="20"/>
      <c r="AM19" s="20"/>
      <c r="AN19" s="20"/>
      <c r="AO19" s="20"/>
      <c r="AP19" s="20"/>
      <c r="AQ19" s="20"/>
    </row>
    <row r="20" spans="1:43" s="102" customFormat="1" ht="201.95" hidden="1" customHeight="1">
      <c r="A20" s="15" t="s">
        <v>9</v>
      </c>
      <c r="B20" s="21" t="s">
        <v>15</v>
      </c>
      <c r="C20" s="21" t="s">
        <v>16</v>
      </c>
      <c r="D20" s="16" t="s">
        <v>585</v>
      </c>
      <c r="E20" s="45">
        <v>15</v>
      </c>
      <c r="F20" s="16" t="s">
        <v>868</v>
      </c>
      <c r="G20" s="16" t="s">
        <v>631</v>
      </c>
      <c r="H20" s="16" t="s">
        <v>630</v>
      </c>
      <c r="I20" s="9">
        <v>13</v>
      </c>
      <c r="J20" s="9">
        <v>15</v>
      </c>
      <c r="K20" s="22" t="s">
        <v>17</v>
      </c>
      <c r="L20" s="17" t="s">
        <v>18</v>
      </c>
      <c r="M20" s="17" t="s">
        <v>19</v>
      </c>
      <c r="N20" s="23">
        <v>49526400</v>
      </c>
      <c r="O20" s="1">
        <v>60</v>
      </c>
      <c r="P20" s="1">
        <v>63</v>
      </c>
      <c r="Q20" s="1">
        <v>63</v>
      </c>
      <c r="R20" s="203" t="s">
        <v>914</v>
      </c>
      <c r="S20" s="17" t="s">
        <v>20</v>
      </c>
      <c r="T20" s="21" t="s">
        <v>817</v>
      </c>
      <c r="U20" s="129" t="s">
        <v>21</v>
      </c>
      <c r="V20" s="129" t="s">
        <v>904</v>
      </c>
      <c r="W20" s="129" t="s">
        <v>961</v>
      </c>
      <c r="X20" s="26">
        <v>76201464.673151493</v>
      </c>
      <c r="Y20" s="26">
        <v>21780000</v>
      </c>
      <c r="Z20" s="26">
        <v>32670000</v>
      </c>
      <c r="AA20" s="26" t="s">
        <v>1706</v>
      </c>
      <c r="AB20" s="26">
        <v>10890000</v>
      </c>
      <c r="AC20" s="31" t="s">
        <v>1707</v>
      </c>
      <c r="AD20" s="190" t="s">
        <v>799</v>
      </c>
      <c r="AE20" s="25"/>
      <c r="AF20" s="20"/>
      <c r="AG20" s="26">
        <v>32670000</v>
      </c>
      <c r="AH20" s="129" t="s">
        <v>904</v>
      </c>
      <c r="AI20" s="129" t="s">
        <v>961</v>
      </c>
      <c r="AJ20" s="20"/>
      <c r="AK20" s="20"/>
      <c r="AL20" s="20"/>
      <c r="AM20" s="20"/>
      <c r="AN20" s="20"/>
      <c r="AO20" s="20"/>
      <c r="AP20" s="20"/>
      <c r="AQ20" s="20"/>
    </row>
    <row r="21" spans="1:43" s="102" customFormat="1" ht="90.75" hidden="1" customHeight="1">
      <c r="A21" s="15" t="s">
        <v>9</v>
      </c>
      <c r="B21" s="21" t="s">
        <v>15</v>
      </c>
      <c r="C21" s="21" t="s">
        <v>16</v>
      </c>
      <c r="D21" s="16" t="s">
        <v>585</v>
      </c>
      <c r="E21" s="45">
        <v>15</v>
      </c>
      <c r="F21" s="16" t="s">
        <v>868</v>
      </c>
      <c r="G21" s="16" t="s">
        <v>631</v>
      </c>
      <c r="H21" s="16" t="s">
        <v>630</v>
      </c>
      <c r="I21" s="9">
        <v>13</v>
      </c>
      <c r="J21" s="9">
        <v>15</v>
      </c>
      <c r="K21" s="22" t="s">
        <v>17</v>
      </c>
      <c r="L21" s="17" t="s">
        <v>20</v>
      </c>
      <c r="M21" s="17" t="s">
        <v>21</v>
      </c>
      <c r="N21" s="23">
        <v>5231000</v>
      </c>
      <c r="O21" s="17">
        <v>0</v>
      </c>
      <c r="P21" s="17">
        <v>0</v>
      </c>
      <c r="Q21" s="17">
        <v>0</v>
      </c>
      <c r="R21" s="17">
        <v>0</v>
      </c>
      <c r="S21" s="17">
        <v>0</v>
      </c>
      <c r="T21" s="17">
        <v>0</v>
      </c>
      <c r="U21" s="119">
        <v>0</v>
      </c>
      <c r="V21" s="119">
        <v>0</v>
      </c>
      <c r="W21" s="119">
        <v>0</v>
      </c>
      <c r="X21" s="119">
        <v>0</v>
      </c>
      <c r="Y21" s="119">
        <v>0</v>
      </c>
      <c r="Z21" s="119"/>
      <c r="AA21" s="119"/>
      <c r="AB21" s="119">
        <v>0</v>
      </c>
      <c r="AC21" s="179">
        <v>0</v>
      </c>
      <c r="AD21" s="179">
        <v>0</v>
      </c>
      <c r="AE21" s="19"/>
      <c r="AF21" s="218"/>
      <c r="AG21" s="20"/>
      <c r="AH21" s="20"/>
      <c r="AI21" s="20"/>
      <c r="AJ21" s="20"/>
      <c r="AK21" s="20"/>
      <c r="AL21" s="20"/>
      <c r="AM21" s="20"/>
      <c r="AN21" s="20"/>
      <c r="AO21" s="20"/>
      <c r="AP21" s="20"/>
      <c r="AQ21" s="20"/>
    </row>
    <row r="22" spans="1:43" s="102" customFormat="1" ht="105" customHeight="1">
      <c r="A22" s="15" t="s">
        <v>9</v>
      </c>
      <c r="B22" s="21" t="s">
        <v>22</v>
      </c>
      <c r="C22" s="21" t="s">
        <v>23</v>
      </c>
      <c r="D22" s="16" t="s">
        <v>585</v>
      </c>
      <c r="E22" s="45">
        <v>8589</v>
      </c>
      <c r="F22" s="16" t="s">
        <v>868</v>
      </c>
      <c r="G22" s="16" t="s">
        <v>808</v>
      </c>
      <c r="H22" s="16" t="s">
        <v>629</v>
      </c>
      <c r="I22" s="9">
        <v>8100</v>
      </c>
      <c r="J22" s="9">
        <v>8589</v>
      </c>
      <c r="K22" s="22" t="s">
        <v>24</v>
      </c>
      <c r="L22" s="17" t="s">
        <v>25</v>
      </c>
      <c r="M22" s="17" t="s">
        <v>26</v>
      </c>
      <c r="N22" s="23">
        <v>31066000</v>
      </c>
      <c r="O22" s="17">
        <v>8100</v>
      </c>
      <c r="P22" s="17">
        <v>4041</v>
      </c>
      <c r="Q22" s="17">
        <v>63252</v>
      </c>
      <c r="R22" s="204" t="s">
        <v>915</v>
      </c>
      <c r="S22" s="17" t="s">
        <v>27</v>
      </c>
      <c r="T22" s="54" t="s">
        <v>812</v>
      </c>
      <c r="U22" s="129" t="s">
        <v>28</v>
      </c>
      <c r="V22" s="202" t="s">
        <v>905</v>
      </c>
      <c r="W22" s="217" t="s">
        <v>962</v>
      </c>
      <c r="X22" s="185">
        <v>287220634.75261402</v>
      </c>
      <c r="Y22" s="185">
        <v>62022393</v>
      </c>
      <c r="Z22" s="185"/>
      <c r="AA22" s="185"/>
      <c r="AB22" s="26">
        <v>44976795</v>
      </c>
      <c r="AC22" s="195" t="s">
        <v>890</v>
      </c>
      <c r="AD22" s="190" t="s">
        <v>891</v>
      </c>
      <c r="AE22" s="25"/>
      <c r="AF22" s="20"/>
      <c r="AG22" s="20"/>
      <c r="AH22" s="20"/>
      <c r="AI22" s="20"/>
      <c r="AJ22" s="20"/>
      <c r="AK22" s="20"/>
      <c r="AL22" s="20"/>
      <c r="AM22" s="20"/>
      <c r="AN22" s="20"/>
      <c r="AO22" s="20"/>
      <c r="AP22" s="20"/>
      <c r="AQ22" s="20"/>
    </row>
    <row r="23" spans="1:43" s="102" customFormat="1" ht="134.44999999999999" customHeight="1">
      <c r="A23" s="15" t="s">
        <v>9</v>
      </c>
      <c r="B23" s="21" t="s">
        <v>22</v>
      </c>
      <c r="C23" s="21" t="s">
        <v>23</v>
      </c>
      <c r="D23" s="16" t="s">
        <v>585</v>
      </c>
      <c r="E23" s="45">
        <v>8589</v>
      </c>
      <c r="F23" s="16" t="s">
        <v>868</v>
      </c>
      <c r="G23" s="16" t="s">
        <v>808</v>
      </c>
      <c r="H23" s="16" t="s">
        <v>629</v>
      </c>
      <c r="I23" s="9">
        <v>8100</v>
      </c>
      <c r="J23" s="9">
        <v>8589</v>
      </c>
      <c r="K23" s="22" t="s">
        <v>24</v>
      </c>
      <c r="L23" s="17" t="s">
        <v>25</v>
      </c>
      <c r="M23" s="17" t="s">
        <v>29</v>
      </c>
      <c r="N23" s="23">
        <v>59963500</v>
      </c>
      <c r="O23" s="17">
        <v>0</v>
      </c>
      <c r="P23" s="17">
        <v>0</v>
      </c>
      <c r="Q23" s="17">
        <v>0</v>
      </c>
      <c r="R23" s="17">
        <v>0</v>
      </c>
      <c r="S23" s="17">
        <v>0</v>
      </c>
      <c r="T23" s="17">
        <v>0</v>
      </c>
      <c r="U23" s="119">
        <v>0</v>
      </c>
      <c r="V23" s="119">
        <v>0</v>
      </c>
      <c r="W23" s="119">
        <v>0</v>
      </c>
      <c r="X23" s="119">
        <v>0</v>
      </c>
      <c r="Y23" s="119">
        <v>0</v>
      </c>
      <c r="Z23" s="119"/>
      <c r="AA23" s="119"/>
      <c r="AB23" s="119">
        <v>0</v>
      </c>
      <c r="AC23" s="45">
        <v>0</v>
      </c>
      <c r="AD23" s="179">
        <v>0</v>
      </c>
      <c r="AE23" s="25"/>
      <c r="AF23" s="20"/>
      <c r="AG23" s="20"/>
      <c r="AH23" s="20"/>
      <c r="AI23" s="20"/>
      <c r="AJ23" s="20"/>
      <c r="AK23" s="20"/>
      <c r="AL23" s="20"/>
      <c r="AM23" s="20"/>
      <c r="AN23" s="20"/>
      <c r="AO23" s="20"/>
      <c r="AP23" s="20"/>
      <c r="AQ23" s="20"/>
    </row>
    <row r="24" spans="1:43" s="102" customFormat="1" ht="114.95" customHeight="1">
      <c r="A24" s="15" t="s">
        <v>9</v>
      </c>
      <c r="B24" s="21" t="s">
        <v>22</v>
      </c>
      <c r="C24" s="21" t="s">
        <v>23</v>
      </c>
      <c r="D24" s="16" t="s">
        <v>585</v>
      </c>
      <c r="E24" s="45">
        <v>8589</v>
      </c>
      <c r="F24" s="16" t="s">
        <v>868</v>
      </c>
      <c r="G24" s="16" t="s">
        <v>808</v>
      </c>
      <c r="H24" s="16" t="s">
        <v>629</v>
      </c>
      <c r="I24" s="9">
        <v>8100</v>
      </c>
      <c r="J24" s="9">
        <v>8589</v>
      </c>
      <c r="K24" s="22" t="s">
        <v>24</v>
      </c>
      <c r="L24" s="17" t="s">
        <v>27</v>
      </c>
      <c r="M24" s="17" t="s">
        <v>28</v>
      </c>
      <c r="N24" s="23">
        <v>47832000</v>
      </c>
      <c r="O24" s="17">
        <v>0</v>
      </c>
      <c r="P24" s="17">
        <v>0</v>
      </c>
      <c r="Q24" s="17">
        <v>0</v>
      </c>
      <c r="R24" s="17">
        <v>0</v>
      </c>
      <c r="S24" s="17">
        <v>0</v>
      </c>
      <c r="T24" s="17">
        <v>0</v>
      </c>
      <c r="U24" s="119">
        <v>0</v>
      </c>
      <c r="V24" s="119">
        <v>0</v>
      </c>
      <c r="W24" s="119">
        <v>0</v>
      </c>
      <c r="X24" s="119">
        <v>0</v>
      </c>
      <c r="Y24" s="119">
        <v>0</v>
      </c>
      <c r="Z24" s="119"/>
      <c r="AA24" s="119"/>
      <c r="AB24" s="119">
        <v>0</v>
      </c>
      <c r="AC24" s="45">
        <v>0</v>
      </c>
      <c r="AD24" s="179">
        <v>0</v>
      </c>
      <c r="AE24" s="25"/>
      <c r="AF24" s="20"/>
      <c r="AG24" s="20"/>
      <c r="AH24" s="20"/>
      <c r="AI24" s="20"/>
      <c r="AJ24" s="20"/>
      <c r="AK24" s="20"/>
      <c r="AL24" s="20"/>
      <c r="AM24" s="20"/>
      <c r="AN24" s="20"/>
      <c r="AO24" s="20"/>
      <c r="AP24" s="20"/>
      <c r="AQ24" s="20"/>
    </row>
    <row r="25" spans="1:43" s="102" customFormat="1" ht="190.5" hidden="1" customHeight="1">
      <c r="A25" s="15" t="s">
        <v>9</v>
      </c>
      <c r="B25" s="16" t="s">
        <v>30</v>
      </c>
      <c r="C25" s="16" t="s">
        <v>31</v>
      </c>
      <c r="D25" s="16" t="s">
        <v>585</v>
      </c>
      <c r="E25" s="45">
        <v>18</v>
      </c>
      <c r="F25" s="16" t="s">
        <v>868</v>
      </c>
      <c r="G25" s="16" t="s">
        <v>631</v>
      </c>
      <c r="H25" s="16" t="s">
        <v>630</v>
      </c>
      <c r="I25" s="9">
        <v>16</v>
      </c>
      <c r="J25" s="9">
        <v>18</v>
      </c>
      <c r="K25" s="17" t="s">
        <v>32</v>
      </c>
      <c r="L25" s="17" t="s">
        <v>20</v>
      </c>
      <c r="M25" s="17" t="s">
        <v>21</v>
      </c>
      <c r="N25" s="23">
        <v>2615500</v>
      </c>
      <c r="O25" s="17">
        <v>15</v>
      </c>
      <c r="P25" s="17">
        <v>14</v>
      </c>
      <c r="Q25" s="17">
        <v>16</v>
      </c>
      <c r="R25" s="203" t="s">
        <v>916</v>
      </c>
      <c r="S25" s="17" t="s">
        <v>20</v>
      </c>
      <c r="T25" s="21" t="s">
        <v>817</v>
      </c>
      <c r="U25" s="129" t="s">
        <v>21</v>
      </c>
      <c r="V25" s="129" t="s">
        <v>904</v>
      </c>
      <c r="W25" s="129" t="s">
        <v>963</v>
      </c>
      <c r="X25" s="26">
        <v>84417404.489437595</v>
      </c>
      <c r="Y25" s="26">
        <v>21780000</v>
      </c>
      <c r="Z25" s="26">
        <v>32670000</v>
      </c>
      <c r="AA25" s="26" t="s">
        <v>1706</v>
      </c>
      <c r="AB25" s="26">
        <v>10890000</v>
      </c>
      <c r="AC25" s="31" t="s">
        <v>1708</v>
      </c>
      <c r="AD25" s="190" t="s">
        <v>799</v>
      </c>
      <c r="AE25" s="25"/>
      <c r="AF25" s="20"/>
      <c r="AG25" s="26">
        <v>32670000</v>
      </c>
      <c r="AH25" s="129" t="s">
        <v>904</v>
      </c>
      <c r="AI25" s="129" t="s">
        <v>963</v>
      </c>
      <c r="AJ25" s="20"/>
      <c r="AK25" s="20"/>
      <c r="AL25" s="20"/>
      <c r="AM25" s="20"/>
      <c r="AN25" s="20"/>
      <c r="AO25" s="20"/>
      <c r="AP25" s="20"/>
      <c r="AQ25" s="20"/>
    </row>
    <row r="26" spans="1:43" s="102" customFormat="1" ht="186" hidden="1" customHeight="1">
      <c r="A26" s="15" t="s">
        <v>9</v>
      </c>
      <c r="B26" s="21" t="s">
        <v>33</v>
      </c>
      <c r="C26" s="21" t="s">
        <v>34</v>
      </c>
      <c r="D26" s="16" t="s">
        <v>585</v>
      </c>
      <c r="E26" s="45">
        <v>5</v>
      </c>
      <c r="F26" s="16" t="s">
        <v>868</v>
      </c>
      <c r="G26" s="16" t="s">
        <v>631</v>
      </c>
      <c r="H26" s="16" t="s">
        <v>630</v>
      </c>
      <c r="I26" s="9">
        <v>4</v>
      </c>
      <c r="J26" s="9">
        <v>5</v>
      </c>
      <c r="K26" s="22" t="s">
        <v>35</v>
      </c>
      <c r="L26" s="17" t="s">
        <v>18</v>
      </c>
      <c r="M26" s="17" t="s">
        <v>36</v>
      </c>
      <c r="N26" s="23">
        <v>33099852.000000004</v>
      </c>
      <c r="O26" s="17">
        <v>5</v>
      </c>
      <c r="P26" s="17">
        <v>35</v>
      </c>
      <c r="Q26" s="17">
        <v>35</v>
      </c>
      <c r="R26" s="203" t="s">
        <v>917</v>
      </c>
      <c r="S26" s="17" t="s">
        <v>20</v>
      </c>
      <c r="T26" s="21" t="s">
        <v>817</v>
      </c>
      <c r="U26" s="129" t="s">
        <v>21</v>
      </c>
      <c r="V26" s="129" t="s">
        <v>904</v>
      </c>
      <c r="W26" s="129" t="s">
        <v>964</v>
      </c>
      <c r="X26" s="26">
        <v>193512307.493103</v>
      </c>
      <c r="Y26" s="26">
        <v>21780000</v>
      </c>
      <c r="Z26" s="26">
        <v>32670000</v>
      </c>
      <c r="AA26" s="26" t="s">
        <v>1706</v>
      </c>
      <c r="AB26" s="26">
        <v>10890000</v>
      </c>
      <c r="AC26" s="31" t="s">
        <v>1709</v>
      </c>
      <c r="AD26" s="190" t="s">
        <v>800</v>
      </c>
      <c r="AE26" s="25"/>
      <c r="AF26" s="20"/>
      <c r="AG26" s="26">
        <v>32670000</v>
      </c>
      <c r="AH26" s="129" t="s">
        <v>904</v>
      </c>
      <c r="AI26" s="129" t="s">
        <v>964</v>
      </c>
      <c r="AJ26" s="20"/>
      <c r="AK26" s="20"/>
      <c r="AL26" s="20"/>
      <c r="AM26" s="20"/>
      <c r="AN26" s="20"/>
      <c r="AO26" s="20"/>
      <c r="AP26" s="20"/>
      <c r="AQ26" s="20"/>
    </row>
    <row r="27" spans="1:43" s="102" customFormat="1" ht="142.5" hidden="1" customHeight="1">
      <c r="A27" s="15" t="s">
        <v>9</v>
      </c>
      <c r="B27" s="21" t="s">
        <v>33</v>
      </c>
      <c r="C27" s="21" t="s">
        <v>34</v>
      </c>
      <c r="D27" s="16" t="s">
        <v>585</v>
      </c>
      <c r="E27" s="45">
        <v>5</v>
      </c>
      <c r="F27" s="16" t="s">
        <v>868</v>
      </c>
      <c r="G27" s="16" t="s">
        <v>631</v>
      </c>
      <c r="H27" s="16" t="s">
        <v>630</v>
      </c>
      <c r="I27" s="9">
        <v>4</v>
      </c>
      <c r="J27" s="9">
        <v>5</v>
      </c>
      <c r="K27" s="22" t="s">
        <v>35</v>
      </c>
      <c r="L27" s="17" t="s">
        <v>20</v>
      </c>
      <c r="M27" s="17" t="s">
        <v>21</v>
      </c>
      <c r="N27" s="23">
        <v>5231000</v>
      </c>
      <c r="O27" s="17">
        <v>0</v>
      </c>
      <c r="P27" s="17">
        <v>0</v>
      </c>
      <c r="Q27" s="17">
        <v>0</v>
      </c>
      <c r="R27" s="17">
        <v>0</v>
      </c>
      <c r="S27" s="17">
        <v>0</v>
      </c>
      <c r="T27" s="17">
        <v>0</v>
      </c>
      <c r="U27" s="120">
        <v>0</v>
      </c>
      <c r="V27" s="120">
        <v>0</v>
      </c>
      <c r="W27" s="120">
        <v>0</v>
      </c>
      <c r="X27" s="119">
        <v>0</v>
      </c>
      <c r="Y27" s="119">
        <v>0</v>
      </c>
      <c r="Z27" s="119"/>
      <c r="AA27" s="119"/>
      <c r="AB27" s="119">
        <v>0</v>
      </c>
      <c r="AC27" s="45">
        <v>0</v>
      </c>
      <c r="AD27" s="119">
        <v>0</v>
      </c>
      <c r="AE27" s="25"/>
      <c r="AF27" s="20"/>
      <c r="AG27" s="20"/>
      <c r="AH27" s="20"/>
      <c r="AI27" s="20"/>
      <c r="AJ27" s="20"/>
      <c r="AK27" s="20"/>
      <c r="AL27" s="20"/>
      <c r="AM27" s="20"/>
      <c r="AN27" s="20"/>
      <c r="AO27" s="20"/>
      <c r="AP27" s="20"/>
      <c r="AQ27" s="20"/>
    </row>
    <row r="28" spans="1:43" s="102" customFormat="1" ht="102.95" customHeight="1">
      <c r="A28" s="15" t="s">
        <v>9</v>
      </c>
      <c r="B28" s="21" t="s">
        <v>37</v>
      </c>
      <c r="C28" s="21" t="s">
        <v>38</v>
      </c>
      <c r="D28" s="16" t="s">
        <v>585</v>
      </c>
      <c r="E28" s="45">
        <v>1</v>
      </c>
      <c r="F28" s="16" t="s">
        <v>868</v>
      </c>
      <c r="G28" s="16" t="s">
        <v>808</v>
      </c>
      <c r="H28" s="16" t="s">
        <v>629</v>
      </c>
      <c r="I28" s="9">
        <v>1</v>
      </c>
      <c r="J28" s="9">
        <v>1</v>
      </c>
      <c r="K28" s="22" t="s">
        <v>39</v>
      </c>
      <c r="L28" s="17" t="s">
        <v>25</v>
      </c>
      <c r="M28" s="17" t="s">
        <v>40</v>
      </c>
      <c r="N28" s="23">
        <v>23500577.241792005</v>
      </c>
      <c r="O28" s="17">
        <v>1</v>
      </c>
      <c r="P28" s="17">
        <v>1</v>
      </c>
      <c r="Q28" s="17">
        <v>1</v>
      </c>
      <c r="R28" s="204" t="s">
        <v>918</v>
      </c>
      <c r="S28" s="17" t="s">
        <v>27</v>
      </c>
      <c r="T28" s="54" t="s">
        <v>812</v>
      </c>
      <c r="U28" s="129" t="s">
        <v>756</v>
      </c>
      <c r="V28" s="17" t="s">
        <v>906</v>
      </c>
      <c r="W28" s="217" t="s">
        <v>965</v>
      </c>
      <c r="X28" s="185">
        <v>131345752.61819001</v>
      </c>
      <c r="Y28" s="185">
        <v>12627000</v>
      </c>
      <c r="Z28" s="185"/>
      <c r="AA28" s="185"/>
      <c r="AB28" s="26">
        <v>8175000</v>
      </c>
      <c r="AC28" s="195" t="s">
        <v>900</v>
      </c>
      <c r="AD28" s="200" t="s">
        <v>901</v>
      </c>
      <c r="AE28" s="25"/>
      <c r="AF28" s="20"/>
      <c r="AG28" s="20"/>
      <c r="AH28" s="20"/>
      <c r="AI28" s="20"/>
      <c r="AJ28" s="20"/>
      <c r="AK28" s="20"/>
      <c r="AL28" s="20"/>
      <c r="AM28" s="20"/>
      <c r="AN28" s="20"/>
      <c r="AO28" s="20"/>
      <c r="AP28" s="20"/>
      <c r="AQ28" s="20"/>
    </row>
    <row r="29" spans="1:43" s="102" customFormat="1" ht="117" customHeight="1">
      <c r="A29" s="15" t="s">
        <v>9</v>
      </c>
      <c r="B29" s="21" t="s">
        <v>37</v>
      </c>
      <c r="C29" s="21" t="s">
        <v>38</v>
      </c>
      <c r="D29" s="16" t="s">
        <v>585</v>
      </c>
      <c r="E29" s="45">
        <v>1</v>
      </c>
      <c r="F29" s="16" t="s">
        <v>868</v>
      </c>
      <c r="G29" s="16" t="s">
        <v>808</v>
      </c>
      <c r="H29" s="16" t="s">
        <v>629</v>
      </c>
      <c r="I29" s="9">
        <v>1</v>
      </c>
      <c r="J29" s="9">
        <v>1</v>
      </c>
      <c r="K29" s="22" t="s">
        <v>39</v>
      </c>
      <c r="L29" s="17" t="s">
        <v>27</v>
      </c>
      <c r="M29" s="17" t="s">
        <v>28</v>
      </c>
      <c r="N29" s="23">
        <v>47832000</v>
      </c>
      <c r="O29" s="17">
        <v>0</v>
      </c>
      <c r="P29" s="17">
        <v>0</v>
      </c>
      <c r="Q29" s="17">
        <v>0</v>
      </c>
      <c r="R29" s="17">
        <v>0</v>
      </c>
      <c r="S29" s="17">
        <v>0</v>
      </c>
      <c r="T29" s="17">
        <v>0</v>
      </c>
      <c r="U29" s="119">
        <v>0</v>
      </c>
      <c r="V29" s="119">
        <v>0</v>
      </c>
      <c r="W29" s="119">
        <v>0</v>
      </c>
      <c r="X29" s="119">
        <v>0</v>
      </c>
      <c r="Y29" s="119">
        <v>0</v>
      </c>
      <c r="Z29" s="119"/>
      <c r="AA29" s="119"/>
      <c r="AB29" s="119">
        <v>0</v>
      </c>
      <c r="AC29" s="45">
        <v>0</v>
      </c>
      <c r="AD29" s="119">
        <v>0</v>
      </c>
      <c r="AE29" s="25"/>
      <c r="AF29" s="20"/>
      <c r="AG29" s="20"/>
      <c r="AH29" s="20"/>
      <c r="AI29" s="20"/>
      <c r="AJ29" s="20"/>
      <c r="AK29" s="20"/>
      <c r="AL29" s="20"/>
      <c r="AM29" s="20"/>
      <c r="AN29" s="20"/>
      <c r="AO29" s="20"/>
      <c r="AP29" s="20"/>
      <c r="AQ29" s="20"/>
    </row>
    <row r="30" spans="1:43" s="102" customFormat="1" ht="86.45" customHeight="1">
      <c r="A30" s="15" t="s">
        <v>9</v>
      </c>
      <c r="B30" s="21" t="s">
        <v>41</v>
      </c>
      <c r="C30" s="21" t="s">
        <v>42</v>
      </c>
      <c r="D30" s="16" t="s">
        <v>585</v>
      </c>
      <c r="E30" s="45">
        <v>945</v>
      </c>
      <c r="F30" s="16" t="s">
        <v>868</v>
      </c>
      <c r="G30" s="16" t="s">
        <v>808</v>
      </c>
      <c r="H30" s="16" t="s">
        <v>629</v>
      </c>
      <c r="I30" s="9">
        <v>870</v>
      </c>
      <c r="J30" s="9">
        <v>945</v>
      </c>
      <c r="K30" s="22" t="s">
        <v>43</v>
      </c>
      <c r="L30" s="17" t="s">
        <v>25</v>
      </c>
      <c r="M30" s="17" t="s">
        <v>44</v>
      </c>
      <c r="N30" s="23">
        <v>6707500</v>
      </c>
      <c r="O30" s="17">
        <v>450</v>
      </c>
      <c r="P30" s="17">
        <v>365</v>
      </c>
      <c r="Q30" s="17">
        <v>5931</v>
      </c>
      <c r="R30" s="204" t="s">
        <v>919</v>
      </c>
      <c r="S30" s="17" t="s">
        <v>27</v>
      </c>
      <c r="T30" s="54" t="s">
        <v>812</v>
      </c>
      <c r="U30" s="129" t="s">
        <v>892</v>
      </c>
      <c r="V30" s="17" t="s">
        <v>907</v>
      </c>
      <c r="W30" s="217" t="s">
        <v>966</v>
      </c>
      <c r="X30" s="185">
        <v>414584239.917422</v>
      </c>
      <c r="Y30" s="185">
        <v>9858800</v>
      </c>
      <c r="Z30" s="185"/>
      <c r="AA30" s="185"/>
      <c r="AB30" s="26">
        <v>7201600</v>
      </c>
      <c r="AC30" s="195" t="s">
        <v>893</v>
      </c>
      <c r="AD30" s="200" t="s">
        <v>894</v>
      </c>
      <c r="AE30" s="25"/>
      <c r="AF30" s="20"/>
      <c r="AG30" s="20"/>
      <c r="AH30" s="20"/>
      <c r="AI30" s="20"/>
      <c r="AJ30" s="20"/>
      <c r="AK30" s="20"/>
      <c r="AL30" s="20"/>
      <c r="AM30" s="20"/>
      <c r="AN30" s="20"/>
      <c r="AO30" s="20"/>
      <c r="AP30" s="20"/>
      <c r="AQ30" s="20"/>
    </row>
    <row r="31" spans="1:43" s="102" customFormat="1" ht="102.95" customHeight="1">
      <c r="A31" s="15" t="s">
        <v>9</v>
      </c>
      <c r="B31" s="21" t="s">
        <v>41</v>
      </c>
      <c r="C31" s="21" t="s">
        <v>42</v>
      </c>
      <c r="D31" s="16" t="s">
        <v>585</v>
      </c>
      <c r="E31" s="45">
        <v>945</v>
      </c>
      <c r="F31" s="16" t="s">
        <v>868</v>
      </c>
      <c r="G31" s="16" t="s">
        <v>808</v>
      </c>
      <c r="H31" s="16" t="s">
        <v>629</v>
      </c>
      <c r="I31" s="9">
        <v>870</v>
      </c>
      <c r="J31" s="9">
        <v>945</v>
      </c>
      <c r="K31" s="22" t="s">
        <v>43</v>
      </c>
      <c r="L31" s="17" t="s">
        <v>25</v>
      </c>
      <c r="M31" s="17" t="s">
        <v>45</v>
      </c>
      <c r="N31" s="23">
        <v>6707500</v>
      </c>
      <c r="O31" s="17">
        <v>0</v>
      </c>
      <c r="P31" s="17">
        <v>0</v>
      </c>
      <c r="Q31" s="17">
        <v>0</v>
      </c>
      <c r="R31" s="17">
        <v>0</v>
      </c>
      <c r="S31" s="17">
        <v>0</v>
      </c>
      <c r="T31" s="17">
        <v>0</v>
      </c>
      <c r="U31" s="129" t="s">
        <v>897</v>
      </c>
      <c r="V31" s="17" t="s">
        <v>905</v>
      </c>
      <c r="W31" s="217" t="s">
        <v>962</v>
      </c>
      <c r="X31" s="198">
        <v>0</v>
      </c>
      <c r="Y31" s="199">
        <v>4887750</v>
      </c>
      <c r="Z31" s="199"/>
      <c r="AA31" s="199"/>
      <c r="AB31" s="198">
        <v>3491000</v>
      </c>
      <c r="AC31" s="195" t="s">
        <v>895</v>
      </c>
      <c r="AD31" s="200" t="s">
        <v>896</v>
      </c>
      <c r="AE31" s="25"/>
      <c r="AF31" s="20"/>
      <c r="AG31" s="20"/>
      <c r="AH31" s="20"/>
      <c r="AI31" s="20"/>
      <c r="AJ31" s="20"/>
      <c r="AK31" s="20"/>
      <c r="AL31" s="20"/>
      <c r="AM31" s="20"/>
      <c r="AN31" s="20"/>
      <c r="AO31" s="20"/>
      <c r="AP31" s="20"/>
      <c r="AQ31" s="20"/>
    </row>
    <row r="32" spans="1:43" s="102" customFormat="1" ht="116.1" customHeight="1">
      <c r="A32" s="15" t="s">
        <v>9</v>
      </c>
      <c r="B32" s="21" t="s">
        <v>41</v>
      </c>
      <c r="C32" s="21" t="s">
        <v>42</v>
      </c>
      <c r="D32" s="16" t="s">
        <v>585</v>
      </c>
      <c r="E32" s="45">
        <v>945</v>
      </c>
      <c r="F32" s="16" t="s">
        <v>868</v>
      </c>
      <c r="G32" s="16" t="s">
        <v>808</v>
      </c>
      <c r="H32" s="16" t="s">
        <v>629</v>
      </c>
      <c r="I32" s="9">
        <v>870</v>
      </c>
      <c r="J32" s="9">
        <v>945</v>
      </c>
      <c r="K32" s="22" t="s">
        <v>43</v>
      </c>
      <c r="L32" s="17" t="s">
        <v>25</v>
      </c>
      <c r="M32" s="17" t="s">
        <v>46</v>
      </c>
      <c r="N32" s="23">
        <v>68531624</v>
      </c>
      <c r="O32" s="17">
        <v>0</v>
      </c>
      <c r="P32" s="17">
        <v>0</v>
      </c>
      <c r="Q32" s="17">
        <v>0</v>
      </c>
      <c r="R32" s="17">
        <v>0</v>
      </c>
      <c r="S32" s="17">
        <v>0</v>
      </c>
      <c r="T32" s="17">
        <v>0</v>
      </c>
      <c r="U32" s="119">
        <v>0</v>
      </c>
      <c r="V32" s="119">
        <v>0</v>
      </c>
      <c r="W32" s="119">
        <v>0</v>
      </c>
      <c r="X32" s="17">
        <v>0</v>
      </c>
      <c r="Y32" s="17">
        <v>0</v>
      </c>
      <c r="Z32" s="17"/>
      <c r="AA32" s="17"/>
      <c r="AB32" s="17">
        <v>0</v>
      </c>
      <c r="AC32" s="45">
        <v>0</v>
      </c>
      <c r="AD32" s="179">
        <v>0</v>
      </c>
      <c r="AE32" s="25"/>
      <c r="AF32" s="20"/>
      <c r="AG32" s="20"/>
      <c r="AH32" s="20"/>
      <c r="AI32" s="20"/>
      <c r="AJ32" s="20"/>
      <c r="AK32" s="20"/>
      <c r="AL32" s="20"/>
      <c r="AM32" s="20"/>
      <c r="AN32" s="20"/>
      <c r="AO32" s="20"/>
      <c r="AP32" s="20"/>
      <c r="AQ32" s="20"/>
    </row>
    <row r="33" spans="1:43" s="102" customFormat="1" ht="111" customHeight="1">
      <c r="A33" s="15" t="s">
        <v>9</v>
      </c>
      <c r="B33" s="21" t="s">
        <v>41</v>
      </c>
      <c r="C33" s="21" t="s">
        <v>42</v>
      </c>
      <c r="D33" s="16" t="s">
        <v>585</v>
      </c>
      <c r="E33" s="45">
        <v>945</v>
      </c>
      <c r="F33" s="16" t="s">
        <v>868</v>
      </c>
      <c r="G33" s="16" t="s">
        <v>808</v>
      </c>
      <c r="H33" s="16" t="s">
        <v>629</v>
      </c>
      <c r="I33" s="9">
        <v>870</v>
      </c>
      <c r="J33" s="9">
        <v>945</v>
      </c>
      <c r="K33" s="22" t="s">
        <v>43</v>
      </c>
      <c r="L33" s="17" t="s">
        <v>25</v>
      </c>
      <c r="M33" s="17" t="s">
        <v>47</v>
      </c>
      <c r="N33" s="23">
        <v>42736573</v>
      </c>
      <c r="O33" s="17">
        <v>0</v>
      </c>
      <c r="P33" s="17">
        <v>0</v>
      </c>
      <c r="Q33" s="17">
        <v>0</v>
      </c>
      <c r="R33" s="17">
        <v>0</v>
      </c>
      <c r="S33" s="17">
        <v>0</v>
      </c>
      <c r="T33" s="17">
        <v>0</v>
      </c>
      <c r="U33" s="119">
        <v>0</v>
      </c>
      <c r="V33" s="119">
        <v>0</v>
      </c>
      <c r="W33" s="119">
        <v>0</v>
      </c>
      <c r="X33" s="17">
        <v>0</v>
      </c>
      <c r="Y33" s="17">
        <v>0</v>
      </c>
      <c r="Z33" s="17"/>
      <c r="AA33" s="17"/>
      <c r="AB33" s="17">
        <v>0</v>
      </c>
      <c r="AC33" s="45">
        <v>0</v>
      </c>
      <c r="AD33" s="179">
        <v>0</v>
      </c>
      <c r="AE33" s="25"/>
      <c r="AF33" s="20"/>
      <c r="AG33" s="20"/>
      <c r="AH33" s="20"/>
      <c r="AI33" s="20"/>
      <c r="AJ33" s="20"/>
      <c r="AK33" s="20"/>
      <c r="AL33" s="20"/>
      <c r="AM33" s="20"/>
      <c r="AN33" s="20"/>
      <c r="AO33" s="20"/>
      <c r="AP33" s="20"/>
      <c r="AQ33" s="20"/>
    </row>
    <row r="34" spans="1:43" s="102" customFormat="1" ht="117.6" customHeight="1">
      <c r="A34" s="15" t="s">
        <v>9</v>
      </c>
      <c r="B34" s="21" t="s">
        <v>41</v>
      </c>
      <c r="C34" s="21" t="s">
        <v>42</v>
      </c>
      <c r="D34" s="16" t="s">
        <v>585</v>
      </c>
      <c r="E34" s="45">
        <v>945</v>
      </c>
      <c r="F34" s="16" t="s">
        <v>868</v>
      </c>
      <c r="G34" s="16" t="s">
        <v>808</v>
      </c>
      <c r="H34" s="16" t="s">
        <v>629</v>
      </c>
      <c r="I34" s="9">
        <v>870</v>
      </c>
      <c r="J34" s="9">
        <v>945</v>
      </c>
      <c r="K34" s="22" t="s">
        <v>43</v>
      </c>
      <c r="L34" s="17" t="s">
        <v>27</v>
      </c>
      <c r="M34" s="17" t="s">
        <v>28</v>
      </c>
      <c r="N34" s="23">
        <v>47832000</v>
      </c>
      <c r="O34" s="17">
        <v>0</v>
      </c>
      <c r="P34" s="17">
        <v>0</v>
      </c>
      <c r="Q34" s="17">
        <v>0</v>
      </c>
      <c r="R34" s="17">
        <v>0</v>
      </c>
      <c r="S34" s="17">
        <v>0</v>
      </c>
      <c r="T34" s="17">
        <v>0</v>
      </c>
      <c r="U34" s="119">
        <v>0</v>
      </c>
      <c r="V34" s="119">
        <v>0</v>
      </c>
      <c r="W34" s="119">
        <v>0</v>
      </c>
      <c r="X34" s="17">
        <v>0</v>
      </c>
      <c r="Y34" s="17">
        <v>0</v>
      </c>
      <c r="Z34" s="17"/>
      <c r="AA34" s="17"/>
      <c r="AB34" s="17">
        <v>0</v>
      </c>
      <c r="AC34" s="45">
        <v>0</v>
      </c>
      <c r="AD34" s="179">
        <v>0</v>
      </c>
      <c r="AE34" s="25"/>
      <c r="AF34" s="20"/>
      <c r="AG34" s="20"/>
      <c r="AH34" s="20"/>
      <c r="AI34" s="20"/>
      <c r="AJ34" s="20"/>
      <c r="AK34" s="20"/>
      <c r="AL34" s="20"/>
      <c r="AM34" s="20"/>
      <c r="AN34" s="20"/>
      <c r="AO34" s="20"/>
      <c r="AP34" s="20"/>
      <c r="AQ34" s="20"/>
    </row>
    <row r="35" spans="1:43" s="102" customFormat="1" ht="146.1" customHeight="1">
      <c r="A35" s="15" t="s">
        <v>9</v>
      </c>
      <c r="B35" s="21" t="s">
        <v>48</v>
      </c>
      <c r="C35" s="21" t="s">
        <v>49</v>
      </c>
      <c r="D35" s="16" t="s">
        <v>585</v>
      </c>
      <c r="E35" s="45">
        <v>20</v>
      </c>
      <c r="F35" s="16" t="s">
        <v>868</v>
      </c>
      <c r="G35" s="28" t="s">
        <v>624</v>
      </c>
      <c r="H35" s="21" t="s">
        <v>611</v>
      </c>
      <c r="I35" s="9">
        <v>19</v>
      </c>
      <c r="J35" s="9">
        <v>20</v>
      </c>
      <c r="K35" s="22" t="s">
        <v>50</v>
      </c>
      <c r="L35" s="17" t="s">
        <v>51</v>
      </c>
      <c r="M35" s="17" t="s">
        <v>52</v>
      </c>
      <c r="N35" s="23">
        <v>98600000</v>
      </c>
      <c r="O35" s="29">
        <v>3</v>
      </c>
      <c r="P35" s="29">
        <v>4</v>
      </c>
      <c r="Q35" s="29">
        <v>52</v>
      </c>
      <c r="R35" s="203" t="s">
        <v>920</v>
      </c>
      <c r="S35" s="29" t="s">
        <v>55</v>
      </c>
      <c r="T35" s="39" t="s">
        <v>811</v>
      </c>
      <c r="U35" s="129" t="s">
        <v>57</v>
      </c>
      <c r="V35" s="16" t="s">
        <v>909</v>
      </c>
      <c r="W35" s="16" t="s">
        <v>968</v>
      </c>
      <c r="X35" s="217">
        <v>64161349.949169397</v>
      </c>
      <c r="Y35" s="217">
        <v>75504000</v>
      </c>
      <c r="Z35" s="217"/>
      <c r="AA35" s="217"/>
      <c r="AB35" s="217">
        <v>26014249.976895183</v>
      </c>
      <c r="AC35" s="84" t="s">
        <v>887</v>
      </c>
      <c r="AD35" s="201" t="s">
        <v>888</v>
      </c>
      <c r="AE35" s="25"/>
      <c r="AF35" s="20"/>
      <c r="AG35" s="20"/>
      <c r="AH35" s="20"/>
      <c r="AI35" s="20"/>
      <c r="AJ35" s="20"/>
      <c r="AK35" s="20"/>
      <c r="AL35" s="20"/>
      <c r="AM35" s="20"/>
      <c r="AN35" s="20"/>
      <c r="AO35" s="20"/>
      <c r="AP35" s="20"/>
      <c r="AQ35" s="20"/>
    </row>
    <row r="36" spans="1:43" s="102" customFormat="1" ht="132" customHeight="1">
      <c r="A36" s="15" t="s">
        <v>9</v>
      </c>
      <c r="B36" s="21" t="s">
        <v>48</v>
      </c>
      <c r="C36" s="21" t="s">
        <v>49</v>
      </c>
      <c r="D36" s="16" t="s">
        <v>585</v>
      </c>
      <c r="E36" s="45">
        <v>20</v>
      </c>
      <c r="F36" s="16" t="s">
        <v>868</v>
      </c>
      <c r="G36" s="28" t="s">
        <v>624</v>
      </c>
      <c r="H36" s="21" t="s">
        <v>611</v>
      </c>
      <c r="I36" s="9">
        <v>19</v>
      </c>
      <c r="J36" s="9">
        <v>20</v>
      </c>
      <c r="K36" s="22" t="s">
        <v>50</v>
      </c>
      <c r="L36" s="17" t="s">
        <v>53</v>
      </c>
      <c r="M36" s="17" t="s">
        <v>54</v>
      </c>
      <c r="N36" s="23">
        <v>40233960</v>
      </c>
      <c r="O36" s="29">
        <v>0</v>
      </c>
      <c r="P36" s="29">
        <v>0</v>
      </c>
      <c r="Q36" s="29">
        <v>0</v>
      </c>
      <c r="R36" s="29">
        <v>0</v>
      </c>
      <c r="S36" s="29" t="s">
        <v>55</v>
      </c>
      <c r="T36" s="39" t="s">
        <v>811</v>
      </c>
      <c r="U36" s="129" t="s">
        <v>712</v>
      </c>
      <c r="V36" s="16" t="s">
        <v>908</v>
      </c>
      <c r="W36" s="16" t="s">
        <v>967</v>
      </c>
      <c r="X36" s="29">
        <v>0</v>
      </c>
      <c r="Y36" s="217">
        <v>6930000</v>
      </c>
      <c r="Z36" s="217"/>
      <c r="AA36" s="217"/>
      <c r="AB36" s="217">
        <v>3465000</v>
      </c>
      <c r="AC36" s="84" t="s">
        <v>801</v>
      </c>
      <c r="AD36" s="221" t="s">
        <v>769</v>
      </c>
      <c r="AE36" s="25"/>
      <c r="AF36" s="20"/>
      <c r="AG36" s="20"/>
      <c r="AH36" s="20"/>
      <c r="AI36" s="20"/>
      <c r="AJ36" s="20"/>
      <c r="AK36" s="20"/>
      <c r="AL36" s="20"/>
      <c r="AM36" s="20"/>
      <c r="AN36" s="20"/>
      <c r="AO36" s="20"/>
      <c r="AP36" s="20"/>
      <c r="AQ36" s="20"/>
    </row>
    <row r="37" spans="1:43" s="102" customFormat="1" ht="64.5" customHeight="1">
      <c r="A37" s="15" t="s">
        <v>9</v>
      </c>
      <c r="B37" s="21" t="s">
        <v>48</v>
      </c>
      <c r="C37" s="21" t="s">
        <v>49</v>
      </c>
      <c r="D37" s="16" t="s">
        <v>585</v>
      </c>
      <c r="E37" s="45">
        <v>20</v>
      </c>
      <c r="F37" s="16" t="s">
        <v>868</v>
      </c>
      <c r="G37" s="28" t="s">
        <v>624</v>
      </c>
      <c r="H37" s="21" t="s">
        <v>611</v>
      </c>
      <c r="I37" s="9">
        <v>19</v>
      </c>
      <c r="J37" s="9">
        <v>20</v>
      </c>
      <c r="K37" s="22" t="s">
        <v>50</v>
      </c>
      <c r="L37" s="17" t="s">
        <v>55</v>
      </c>
      <c r="M37" s="17" t="s">
        <v>56</v>
      </c>
      <c r="N37" s="23">
        <v>30074609</v>
      </c>
      <c r="O37" s="29">
        <v>0</v>
      </c>
      <c r="P37" s="29">
        <v>0</v>
      </c>
      <c r="Q37" s="29">
        <v>0</v>
      </c>
      <c r="R37" s="29">
        <v>0</v>
      </c>
      <c r="S37" s="29">
        <v>0</v>
      </c>
      <c r="T37" s="29">
        <v>0</v>
      </c>
      <c r="U37" s="120">
        <v>0</v>
      </c>
      <c r="V37" s="120">
        <v>0</v>
      </c>
      <c r="W37" s="120">
        <v>0</v>
      </c>
      <c r="X37" s="29">
        <v>0</v>
      </c>
      <c r="Y37" s="29">
        <v>0</v>
      </c>
      <c r="Z37" s="29"/>
      <c r="AA37" s="29"/>
      <c r="AB37" s="29">
        <v>0</v>
      </c>
      <c r="AC37" s="45">
        <v>0</v>
      </c>
      <c r="AD37" s="179">
        <v>0</v>
      </c>
      <c r="AE37" s="25"/>
      <c r="AF37" s="20"/>
      <c r="AG37" s="20"/>
      <c r="AH37" s="20"/>
      <c r="AI37" s="20"/>
      <c r="AJ37" s="20"/>
      <c r="AK37" s="20"/>
      <c r="AL37" s="20"/>
      <c r="AM37" s="20"/>
      <c r="AN37" s="20"/>
      <c r="AO37" s="20"/>
      <c r="AP37" s="20"/>
      <c r="AQ37" s="20"/>
    </row>
    <row r="38" spans="1:43" s="102" customFormat="1" ht="64.5" customHeight="1">
      <c r="A38" s="15" t="s">
        <v>9</v>
      </c>
      <c r="B38" s="21" t="s">
        <v>48</v>
      </c>
      <c r="C38" s="21" t="s">
        <v>49</v>
      </c>
      <c r="D38" s="16" t="s">
        <v>585</v>
      </c>
      <c r="E38" s="45">
        <v>20</v>
      </c>
      <c r="F38" s="16" t="s">
        <v>868</v>
      </c>
      <c r="G38" s="28" t="s">
        <v>624</v>
      </c>
      <c r="H38" s="21" t="s">
        <v>611</v>
      </c>
      <c r="I38" s="9">
        <v>19</v>
      </c>
      <c r="J38" s="9">
        <v>20</v>
      </c>
      <c r="K38" s="22" t="s">
        <v>50</v>
      </c>
      <c r="L38" s="17" t="s">
        <v>55</v>
      </c>
      <c r="M38" s="17" t="s">
        <v>57</v>
      </c>
      <c r="N38" s="23">
        <v>35583315</v>
      </c>
      <c r="O38" s="29">
        <v>0</v>
      </c>
      <c r="P38" s="29">
        <v>0</v>
      </c>
      <c r="Q38" s="29">
        <v>0</v>
      </c>
      <c r="R38" s="29">
        <v>0</v>
      </c>
      <c r="S38" s="29">
        <v>0</v>
      </c>
      <c r="T38" s="29">
        <v>0</v>
      </c>
      <c r="U38" s="120">
        <v>0</v>
      </c>
      <c r="V38" s="120">
        <v>0</v>
      </c>
      <c r="W38" s="120">
        <v>0</v>
      </c>
      <c r="X38" s="29">
        <v>0</v>
      </c>
      <c r="Y38" s="29">
        <v>0</v>
      </c>
      <c r="Z38" s="29"/>
      <c r="AA38" s="29"/>
      <c r="AB38" s="29">
        <v>0</v>
      </c>
      <c r="AC38" s="45">
        <v>0</v>
      </c>
      <c r="AD38" s="179">
        <v>0</v>
      </c>
      <c r="AE38" s="25"/>
      <c r="AF38" s="20"/>
      <c r="AG38" s="20"/>
      <c r="AH38" s="20"/>
      <c r="AI38" s="20"/>
      <c r="AJ38" s="20"/>
      <c r="AK38" s="20"/>
      <c r="AL38" s="20"/>
      <c r="AM38" s="20"/>
      <c r="AN38" s="20"/>
      <c r="AO38" s="20"/>
      <c r="AP38" s="20"/>
      <c r="AQ38" s="20"/>
    </row>
    <row r="39" spans="1:43" s="102" customFormat="1" ht="382.5" hidden="1">
      <c r="A39" s="15" t="s">
        <v>9</v>
      </c>
      <c r="B39" s="16" t="s">
        <v>58</v>
      </c>
      <c r="C39" s="16" t="s">
        <v>59</v>
      </c>
      <c r="D39" s="16" t="s">
        <v>586</v>
      </c>
      <c r="E39" s="7">
        <v>0.8</v>
      </c>
      <c r="F39" s="16" t="s">
        <v>868</v>
      </c>
      <c r="G39" s="16" t="s">
        <v>631</v>
      </c>
      <c r="H39" s="16" t="s">
        <v>630</v>
      </c>
      <c r="I39" s="8" t="s">
        <v>60</v>
      </c>
      <c r="J39" s="10">
        <v>0.45</v>
      </c>
      <c r="K39" s="17" t="s">
        <v>61</v>
      </c>
      <c r="L39" s="17" t="s">
        <v>20</v>
      </c>
      <c r="M39" s="17" t="s">
        <v>21</v>
      </c>
      <c r="N39" s="23">
        <v>5231000</v>
      </c>
      <c r="O39" s="7">
        <v>0.6</v>
      </c>
      <c r="P39" s="7">
        <v>0.34</v>
      </c>
      <c r="Q39" s="7">
        <v>0.45</v>
      </c>
      <c r="R39" s="203" t="s">
        <v>921</v>
      </c>
      <c r="S39" s="17" t="s">
        <v>20</v>
      </c>
      <c r="T39" s="21" t="s">
        <v>817</v>
      </c>
      <c r="U39" s="129" t="s">
        <v>21</v>
      </c>
      <c r="V39" s="21" t="s">
        <v>904</v>
      </c>
      <c r="W39" s="21" t="s">
        <v>964</v>
      </c>
      <c r="X39" s="26">
        <v>213877620.46929899</v>
      </c>
      <c r="Y39" s="26">
        <v>10890000</v>
      </c>
      <c r="Z39" s="26">
        <v>16335000</v>
      </c>
      <c r="AA39" s="26" t="s">
        <v>1706</v>
      </c>
      <c r="AB39" s="26">
        <v>5445000</v>
      </c>
      <c r="AC39" s="31" t="s">
        <v>1710</v>
      </c>
      <c r="AD39" s="190" t="s">
        <v>800</v>
      </c>
      <c r="AE39" s="25"/>
      <c r="AF39" s="20"/>
      <c r="AG39" s="26">
        <v>16335000</v>
      </c>
      <c r="AH39" s="21" t="s">
        <v>904</v>
      </c>
      <c r="AI39" s="21" t="s">
        <v>964</v>
      </c>
      <c r="AJ39" s="20"/>
      <c r="AK39" s="20"/>
      <c r="AL39" s="20"/>
      <c r="AM39" s="20"/>
      <c r="AN39" s="20"/>
      <c r="AO39" s="20"/>
      <c r="AP39" s="20"/>
      <c r="AQ39" s="20"/>
    </row>
    <row r="40" spans="1:43" s="102" customFormat="1" ht="357" hidden="1">
      <c r="A40" s="15" t="s">
        <v>9</v>
      </c>
      <c r="B40" s="16" t="s">
        <v>58</v>
      </c>
      <c r="C40" s="16" t="s">
        <v>59</v>
      </c>
      <c r="D40" s="16" t="s">
        <v>586</v>
      </c>
      <c r="E40" s="7">
        <v>0.8</v>
      </c>
      <c r="F40" s="16" t="s">
        <v>868</v>
      </c>
      <c r="G40" s="16" t="s">
        <v>631</v>
      </c>
      <c r="H40" s="16" t="s">
        <v>630</v>
      </c>
      <c r="I40" s="8" t="s">
        <v>60</v>
      </c>
      <c r="J40" s="10">
        <v>0.45</v>
      </c>
      <c r="K40" s="17">
        <v>0</v>
      </c>
      <c r="L40" s="17">
        <v>0</v>
      </c>
      <c r="M40" s="17">
        <v>0</v>
      </c>
      <c r="N40" s="23">
        <v>0</v>
      </c>
      <c r="O40" s="23">
        <v>0</v>
      </c>
      <c r="P40" s="23">
        <v>0</v>
      </c>
      <c r="Q40" s="23">
        <v>0</v>
      </c>
      <c r="R40" s="23">
        <v>0</v>
      </c>
      <c r="S40" s="17" t="s">
        <v>20</v>
      </c>
      <c r="T40" s="21" t="s">
        <v>817</v>
      </c>
      <c r="U40" s="129" t="s">
        <v>902</v>
      </c>
      <c r="V40" s="21" t="s">
        <v>910</v>
      </c>
      <c r="W40" s="21" t="s">
        <v>969</v>
      </c>
      <c r="X40" s="209">
        <v>0</v>
      </c>
      <c r="Y40" s="26">
        <v>4554000</v>
      </c>
      <c r="Z40" s="26">
        <v>6831000</v>
      </c>
      <c r="AA40" s="26" t="s">
        <v>1711</v>
      </c>
      <c r="AB40" s="26">
        <v>2277000</v>
      </c>
      <c r="AC40" s="31" t="s">
        <v>1712</v>
      </c>
      <c r="AD40" s="190" t="s">
        <v>903</v>
      </c>
      <c r="AE40" s="25"/>
      <c r="AF40" s="20"/>
      <c r="AG40" s="26">
        <v>6831000</v>
      </c>
      <c r="AH40" s="21" t="s">
        <v>910</v>
      </c>
      <c r="AI40" s="21" t="s">
        <v>969</v>
      </c>
      <c r="AJ40" s="20"/>
      <c r="AK40" s="20"/>
      <c r="AL40" s="20"/>
      <c r="AM40" s="20"/>
      <c r="AN40" s="20"/>
      <c r="AO40" s="20"/>
      <c r="AP40" s="20"/>
      <c r="AQ40" s="20"/>
    </row>
    <row r="41" spans="1:43" s="102" customFormat="1" ht="409.5" hidden="1">
      <c r="A41" s="15" t="s">
        <v>9</v>
      </c>
      <c r="B41" s="16" t="s">
        <v>62</v>
      </c>
      <c r="C41" s="16" t="s">
        <v>63</v>
      </c>
      <c r="D41" s="16" t="s">
        <v>585</v>
      </c>
      <c r="E41" s="45">
        <v>4</v>
      </c>
      <c r="F41" s="16" t="s">
        <v>868</v>
      </c>
      <c r="G41" s="16" t="s">
        <v>631</v>
      </c>
      <c r="H41" s="16" t="s">
        <v>630</v>
      </c>
      <c r="I41" s="9">
        <v>4</v>
      </c>
      <c r="J41" s="9">
        <v>4</v>
      </c>
      <c r="K41" s="17" t="s">
        <v>64</v>
      </c>
      <c r="L41" s="17" t="s">
        <v>20</v>
      </c>
      <c r="M41" s="17" t="s">
        <v>21</v>
      </c>
      <c r="N41" s="23">
        <v>5231000</v>
      </c>
      <c r="O41" s="1">
        <v>4</v>
      </c>
      <c r="P41" s="1">
        <v>0</v>
      </c>
      <c r="Q41" s="1">
        <v>20</v>
      </c>
      <c r="R41" s="203" t="s">
        <v>922</v>
      </c>
      <c r="S41" s="17" t="s">
        <v>20</v>
      </c>
      <c r="T41" s="21" t="s">
        <v>817</v>
      </c>
      <c r="U41" s="129" t="s">
        <v>65</v>
      </c>
      <c r="V41" s="21" t="s">
        <v>910</v>
      </c>
      <c r="W41" s="21" t="s">
        <v>970</v>
      </c>
      <c r="X41" s="26">
        <v>137788885.079411</v>
      </c>
      <c r="Y41" s="26">
        <v>83754000</v>
      </c>
      <c r="Z41" s="26" t="s">
        <v>1713</v>
      </c>
      <c r="AA41" s="26" t="s">
        <v>1713</v>
      </c>
      <c r="AB41" s="26">
        <v>41877000</v>
      </c>
      <c r="AC41" s="31" t="s">
        <v>804</v>
      </c>
      <c r="AD41" s="190" t="s">
        <v>805</v>
      </c>
      <c r="AE41" s="25"/>
      <c r="AF41" s="20"/>
      <c r="AG41" s="26">
        <v>83754000</v>
      </c>
      <c r="AH41" s="21" t="s">
        <v>910</v>
      </c>
      <c r="AI41" s="21" t="s">
        <v>970</v>
      </c>
      <c r="AJ41" s="20"/>
      <c r="AK41" s="20"/>
      <c r="AL41" s="20"/>
      <c r="AM41" s="20"/>
      <c r="AN41" s="20"/>
      <c r="AO41" s="20"/>
      <c r="AP41" s="20"/>
      <c r="AQ41" s="20"/>
    </row>
    <row r="42" spans="1:43" s="102" customFormat="1" ht="185.25" hidden="1" customHeight="1">
      <c r="A42" s="15" t="s">
        <v>9</v>
      </c>
      <c r="B42" s="16" t="s">
        <v>66</v>
      </c>
      <c r="C42" s="16" t="s">
        <v>67</v>
      </c>
      <c r="D42" s="16" t="s">
        <v>586</v>
      </c>
      <c r="E42" s="7">
        <v>0.8</v>
      </c>
      <c r="F42" s="16" t="s">
        <v>868</v>
      </c>
      <c r="G42" s="16" t="s">
        <v>631</v>
      </c>
      <c r="H42" s="16" t="s">
        <v>630</v>
      </c>
      <c r="I42" s="10">
        <v>0.7</v>
      </c>
      <c r="J42" s="10">
        <v>0.45</v>
      </c>
      <c r="K42" s="17" t="s">
        <v>61</v>
      </c>
      <c r="L42" s="17" t="s">
        <v>20</v>
      </c>
      <c r="M42" s="17" t="s">
        <v>21</v>
      </c>
      <c r="N42" s="23">
        <v>5231000</v>
      </c>
      <c r="O42" s="7">
        <v>0.6</v>
      </c>
      <c r="P42" s="7">
        <v>0.92</v>
      </c>
      <c r="Q42" s="7">
        <v>0.92</v>
      </c>
      <c r="R42" s="203" t="s">
        <v>923</v>
      </c>
      <c r="S42" s="17" t="s">
        <v>20</v>
      </c>
      <c r="T42" s="21" t="s">
        <v>817</v>
      </c>
      <c r="U42" s="129" t="s">
        <v>21</v>
      </c>
      <c r="V42" s="219" t="s">
        <v>904</v>
      </c>
      <c r="W42" s="219" t="s">
        <v>972</v>
      </c>
      <c r="X42" s="26">
        <v>214929413.37522</v>
      </c>
      <c r="Y42" s="26">
        <v>10890000</v>
      </c>
      <c r="Z42" s="26">
        <v>16335000</v>
      </c>
      <c r="AA42" s="26" t="s">
        <v>1714</v>
      </c>
      <c r="AB42" s="26">
        <v>5445000</v>
      </c>
      <c r="AC42" s="31" t="s">
        <v>1715</v>
      </c>
      <c r="AD42" s="190" t="s">
        <v>800</v>
      </c>
      <c r="AE42" s="25"/>
      <c r="AF42" s="20"/>
      <c r="AG42" s="26">
        <v>16335000</v>
      </c>
      <c r="AH42" s="219" t="s">
        <v>904</v>
      </c>
      <c r="AI42" s="219" t="s">
        <v>972</v>
      </c>
      <c r="AJ42" s="20"/>
      <c r="AK42" s="20"/>
      <c r="AL42" s="20"/>
      <c r="AM42" s="20"/>
      <c r="AN42" s="20"/>
      <c r="AO42" s="20"/>
      <c r="AP42" s="20"/>
      <c r="AQ42" s="20"/>
    </row>
    <row r="43" spans="1:43" s="102" customFormat="1" ht="185.25" hidden="1" customHeight="1">
      <c r="A43" s="15" t="s">
        <v>9</v>
      </c>
      <c r="B43" s="16" t="s">
        <v>66</v>
      </c>
      <c r="C43" s="16" t="s">
        <v>67</v>
      </c>
      <c r="D43" s="16" t="s">
        <v>586</v>
      </c>
      <c r="E43" s="7">
        <v>0.8</v>
      </c>
      <c r="F43" s="16" t="s">
        <v>868</v>
      </c>
      <c r="G43" s="16" t="s">
        <v>631</v>
      </c>
      <c r="H43" s="16" t="s">
        <v>630</v>
      </c>
      <c r="I43" s="10">
        <v>0.7</v>
      </c>
      <c r="J43" s="10">
        <v>0.45</v>
      </c>
      <c r="K43" s="17">
        <v>0</v>
      </c>
      <c r="L43" s="17">
        <v>0</v>
      </c>
      <c r="M43" s="17">
        <v>0</v>
      </c>
      <c r="N43" s="23">
        <v>0</v>
      </c>
      <c r="O43" s="23">
        <v>0</v>
      </c>
      <c r="P43" s="23">
        <v>0</v>
      </c>
      <c r="Q43" s="23">
        <v>0</v>
      </c>
      <c r="R43" s="23">
        <v>0</v>
      </c>
      <c r="S43" s="17" t="s">
        <v>20</v>
      </c>
      <c r="T43" s="21" t="s">
        <v>817</v>
      </c>
      <c r="U43" s="129" t="s">
        <v>902</v>
      </c>
      <c r="V43" s="219" t="s">
        <v>971</v>
      </c>
      <c r="W43" s="219" t="s">
        <v>973</v>
      </c>
      <c r="X43" s="209">
        <v>0</v>
      </c>
      <c r="Y43" s="26">
        <v>4554000</v>
      </c>
      <c r="Z43" s="26">
        <v>6831000</v>
      </c>
      <c r="AA43" s="26" t="s">
        <v>1716</v>
      </c>
      <c r="AB43" s="26">
        <v>2277000</v>
      </c>
      <c r="AC43" s="31" t="s">
        <v>1717</v>
      </c>
      <c r="AD43" s="190" t="s">
        <v>903</v>
      </c>
      <c r="AE43" s="25"/>
      <c r="AF43" s="20"/>
      <c r="AG43" s="26">
        <v>6831000</v>
      </c>
      <c r="AH43" s="219" t="s">
        <v>971</v>
      </c>
      <c r="AI43" s="219" t="s">
        <v>973</v>
      </c>
      <c r="AJ43" s="20"/>
      <c r="AK43" s="20"/>
      <c r="AL43" s="20"/>
      <c r="AM43" s="20"/>
      <c r="AN43" s="20"/>
      <c r="AO43" s="20"/>
      <c r="AP43" s="20"/>
      <c r="AQ43" s="20"/>
    </row>
    <row r="44" spans="1:43" s="102" customFormat="1" ht="123.6" hidden="1" customHeight="1">
      <c r="A44" s="15" t="s">
        <v>9</v>
      </c>
      <c r="B44" s="21" t="s">
        <v>68</v>
      </c>
      <c r="C44" s="21" t="s">
        <v>69</v>
      </c>
      <c r="D44" s="16" t="s">
        <v>585</v>
      </c>
      <c r="E44" s="45">
        <v>60</v>
      </c>
      <c r="F44" s="16" t="s">
        <v>868</v>
      </c>
      <c r="G44" s="16" t="s">
        <v>631</v>
      </c>
      <c r="H44" s="16" t="s">
        <v>630</v>
      </c>
      <c r="I44" s="8">
        <v>50</v>
      </c>
      <c r="J44" s="8">
        <v>21</v>
      </c>
      <c r="K44" s="22" t="s">
        <v>70</v>
      </c>
      <c r="L44" s="17" t="s">
        <v>18</v>
      </c>
      <c r="M44" s="17" t="s">
        <v>71</v>
      </c>
      <c r="N44" s="23">
        <v>20195000</v>
      </c>
      <c r="O44" s="1">
        <v>23</v>
      </c>
      <c r="P44" s="1">
        <v>30</v>
      </c>
      <c r="Q44" s="1">
        <v>30</v>
      </c>
      <c r="R44" s="203" t="s">
        <v>924</v>
      </c>
      <c r="S44" s="17" t="s">
        <v>20</v>
      </c>
      <c r="T44" s="21" t="s">
        <v>817</v>
      </c>
      <c r="U44" s="129" t="s">
        <v>702</v>
      </c>
      <c r="V44" s="219" t="s">
        <v>911</v>
      </c>
      <c r="W44" s="219" t="s">
        <v>974</v>
      </c>
      <c r="X44" s="217">
        <v>23881045.930580001</v>
      </c>
      <c r="Y44" s="217">
        <v>24028000</v>
      </c>
      <c r="Z44" s="217">
        <v>36042000</v>
      </c>
      <c r="AA44" s="217" t="s">
        <v>1705</v>
      </c>
      <c r="AB44" s="217">
        <v>6007000</v>
      </c>
      <c r="AC44" s="21" t="s">
        <v>1718</v>
      </c>
      <c r="AD44" s="200" t="s">
        <v>770</v>
      </c>
      <c r="AE44" s="25"/>
      <c r="AF44" s="20"/>
      <c r="AG44" s="217">
        <v>36042000</v>
      </c>
      <c r="AH44" s="21" t="s">
        <v>911</v>
      </c>
      <c r="AI44" s="21" t="s">
        <v>975</v>
      </c>
      <c r="AJ44" s="20"/>
      <c r="AK44" s="20"/>
      <c r="AL44" s="20"/>
      <c r="AM44" s="20"/>
      <c r="AN44" s="20"/>
      <c r="AO44" s="20"/>
      <c r="AP44" s="20"/>
      <c r="AQ44" s="20"/>
    </row>
    <row r="45" spans="1:43" s="102" customFormat="1" ht="78" hidden="1" customHeight="1">
      <c r="A45" s="15" t="s">
        <v>9</v>
      </c>
      <c r="B45" s="21" t="s">
        <v>68</v>
      </c>
      <c r="C45" s="21" t="s">
        <v>69</v>
      </c>
      <c r="D45" s="16" t="s">
        <v>585</v>
      </c>
      <c r="E45" s="45">
        <v>60</v>
      </c>
      <c r="F45" s="16" t="s">
        <v>868</v>
      </c>
      <c r="G45" s="16" t="s">
        <v>631</v>
      </c>
      <c r="H45" s="16" t="s">
        <v>630</v>
      </c>
      <c r="I45" s="8">
        <v>50</v>
      </c>
      <c r="J45" s="8">
        <v>21</v>
      </c>
      <c r="K45" s="22" t="s">
        <v>70</v>
      </c>
      <c r="L45" s="17" t="s">
        <v>20</v>
      </c>
      <c r="M45" s="17" t="s">
        <v>72</v>
      </c>
      <c r="N45" s="23">
        <v>2272175.5</v>
      </c>
      <c r="O45" s="17">
        <v>0</v>
      </c>
      <c r="P45" s="17">
        <v>0</v>
      </c>
      <c r="Q45" s="17">
        <v>0</v>
      </c>
      <c r="R45" s="17">
        <v>0</v>
      </c>
      <c r="S45" s="17">
        <v>0</v>
      </c>
      <c r="T45" s="17">
        <v>0</v>
      </c>
      <c r="U45" s="119">
        <v>0</v>
      </c>
      <c r="V45" s="119">
        <v>0</v>
      </c>
      <c r="W45" s="119">
        <v>0</v>
      </c>
      <c r="X45" s="29">
        <v>0</v>
      </c>
      <c r="Y45" s="29">
        <v>0</v>
      </c>
      <c r="Z45" s="29"/>
      <c r="AA45" s="29"/>
      <c r="AB45" s="29">
        <v>0</v>
      </c>
      <c r="AC45" s="45">
        <v>0</v>
      </c>
      <c r="AD45" s="179">
        <v>0</v>
      </c>
      <c r="AE45" s="25"/>
      <c r="AF45" s="20"/>
      <c r="AG45" s="20"/>
      <c r="AH45" s="20"/>
      <c r="AI45" s="20"/>
      <c r="AJ45" s="20"/>
      <c r="AK45" s="20"/>
      <c r="AL45" s="20"/>
      <c r="AM45" s="20"/>
      <c r="AN45" s="20"/>
      <c r="AO45" s="20"/>
      <c r="AP45" s="20"/>
      <c r="AQ45" s="20"/>
    </row>
    <row r="46" spans="1:43" s="102" customFormat="1" ht="129.75" hidden="1" customHeight="1">
      <c r="A46" s="15" t="s">
        <v>9</v>
      </c>
      <c r="B46" s="21" t="s">
        <v>73</v>
      </c>
      <c r="C46" s="21" t="s">
        <v>74</v>
      </c>
      <c r="D46" s="16" t="s">
        <v>585</v>
      </c>
      <c r="E46" s="45">
        <v>4</v>
      </c>
      <c r="F46" s="16" t="s">
        <v>868</v>
      </c>
      <c r="G46" s="16" t="s">
        <v>631</v>
      </c>
      <c r="H46" s="16" t="s">
        <v>630</v>
      </c>
      <c r="I46" s="9">
        <v>3</v>
      </c>
      <c r="J46" s="9">
        <v>3</v>
      </c>
      <c r="K46" s="22" t="s">
        <v>75</v>
      </c>
      <c r="L46" s="17" t="s">
        <v>18</v>
      </c>
      <c r="M46" s="17" t="s">
        <v>76</v>
      </c>
      <c r="N46" s="23">
        <v>51587874</v>
      </c>
      <c r="O46" s="17">
        <v>0</v>
      </c>
      <c r="P46" s="17">
        <v>0</v>
      </c>
      <c r="Q46" s="17">
        <v>3</v>
      </c>
      <c r="R46" s="203" t="s">
        <v>925</v>
      </c>
      <c r="S46" s="17" t="s">
        <v>20</v>
      </c>
      <c r="T46" s="21" t="s">
        <v>817</v>
      </c>
      <c r="U46" s="129" t="s">
        <v>702</v>
      </c>
      <c r="V46" s="21" t="s">
        <v>911</v>
      </c>
      <c r="W46" s="21" t="s">
        <v>975</v>
      </c>
      <c r="X46" s="26">
        <v>262771207.03312099</v>
      </c>
      <c r="Y46" s="26">
        <v>12014000</v>
      </c>
      <c r="Z46" s="26">
        <v>18021000</v>
      </c>
      <c r="AA46" s="217" t="s">
        <v>1705</v>
      </c>
      <c r="AB46" s="26">
        <v>9010500</v>
      </c>
      <c r="AC46" s="30" t="s">
        <v>1719</v>
      </c>
      <c r="AD46" s="191" t="s">
        <v>770</v>
      </c>
      <c r="AE46" s="25"/>
      <c r="AF46" s="20"/>
      <c r="AG46" s="26">
        <v>18021000</v>
      </c>
      <c r="AH46" s="21" t="s">
        <v>911</v>
      </c>
      <c r="AI46" s="21" t="s">
        <v>975</v>
      </c>
      <c r="AJ46" s="20"/>
      <c r="AK46" s="20"/>
      <c r="AL46" s="20"/>
      <c r="AM46" s="20"/>
      <c r="AN46" s="20"/>
      <c r="AO46" s="20"/>
      <c r="AP46" s="20"/>
      <c r="AQ46" s="20"/>
    </row>
    <row r="47" spans="1:43" s="102" customFormat="1" ht="129.75" hidden="1" customHeight="1">
      <c r="A47" s="15" t="s">
        <v>9</v>
      </c>
      <c r="B47" s="21" t="s">
        <v>73</v>
      </c>
      <c r="C47" s="21" t="s">
        <v>74</v>
      </c>
      <c r="D47" s="16" t="s">
        <v>585</v>
      </c>
      <c r="E47" s="45">
        <v>4</v>
      </c>
      <c r="F47" s="16" t="s">
        <v>868</v>
      </c>
      <c r="G47" s="16" t="s">
        <v>631</v>
      </c>
      <c r="H47" s="16" t="s">
        <v>630</v>
      </c>
      <c r="I47" s="9">
        <v>3</v>
      </c>
      <c r="J47" s="9">
        <v>3</v>
      </c>
      <c r="K47" s="22" t="s">
        <v>75</v>
      </c>
      <c r="L47" s="17" t="s">
        <v>18</v>
      </c>
      <c r="M47" s="17" t="s">
        <v>77</v>
      </c>
      <c r="N47" s="23">
        <v>129288440</v>
      </c>
      <c r="O47" s="17">
        <v>0</v>
      </c>
      <c r="P47" s="17">
        <v>0</v>
      </c>
      <c r="Q47" s="17">
        <v>0</v>
      </c>
      <c r="R47" s="17">
        <v>0</v>
      </c>
      <c r="S47" s="17">
        <v>0</v>
      </c>
      <c r="T47" s="17">
        <v>0</v>
      </c>
      <c r="U47" s="119">
        <v>0</v>
      </c>
      <c r="V47" s="119">
        <v>0</v>
      </c>
      <c r="W47" s="119">
        <v>0</v>
      </c>
      <c r="X47" s="17">
        <v>0</v>
      </c>
      <c r="Y47" s="17">
        <v>0</v>
      </c>
      <c r="Z47" s="17"/>
      <c r="AA47" s="17"/>
      <c r="AB47" s="17">
        <v>0</v>
      </c>
      <c r="AC47" s="17">
        <v>0</v>
      </c>
      <c r="AD47" s="220">
        <v>0</v>
      </c>
      <c r="AE47" s="25"/>
      <c r="AF47" s="20"/>
      <c r="AG47" s="20"/>
      <c r="AH47" s="20"/>
      <c r="AI47" s="20"/>
      <c r="AJ47" s="20"/>
      <c r="AK47" s="20"/>
      <c r="AL47" s="20"/>
      <c r="AM47" s="20"/>
      <c r="AN47" s="20"/>
      <c r="AO47" s="20"/>
      <c r="AP47" s="20"/>
      <c r="AQ47" s="20"/>
    </row>
    <row r="48" spans="1:43" s="102" customFormat="1" ht="129.75" hidden="1" customHeight="1">
      <c r="A48" s="15" t="s">
        <v>9</v>
      </c>
      <c r="B48" s="21" t="s">
        <v>73</v>
      </c>
      <c r="C48" s="21" t="s">
        <v>74</v>
      </c>
      <c r="D48" s="16" t="s">
        <v>585</v>
      </c>
      <c r="E48" s="45">
        <v>4</v>
      </c>
      <c r="F48" s="16" t="s">
        <v>868</v>
      </c>
      <c r="G48" s="16" t="s">
        <v>631</v>
      </c>
      <c r="H48" s="16" t="s">
        <v>630</v>
      </c>
      <c r="I48" s="9">
        <v>3</v>
      </c>
      <c r="J48" s="9">
        <v>3</v>
      </c>
      <c r="K48" s="22" t="s">
        <v>75</v>
      </c>
      <c r="L48" s="17" t="s">
        <v>20</v>
      </c>
      <c r="M48" s="17" t="s">
        <v>72</v>
      </c>
      <c r="N48" s="23">
        <v>2272175.5</v>
      </c>
      <c r="O48" s="17">
        <v>0</v>
      </c>
      <c r="P48" s="17">
        <v>0</v>
      </c>
      <c r="Q48" s="17">
        <v>0</v>
      </c>
      <c r="R48" s="17">
        <v>0</v>
      </c>
      <c r="S48" s="17">
        <v>0</v>
      </c>
      <c r="T48" s="17">
        <v>0</v>
      </c>
      <c r="U48" s="119">
        <v>0</v>
      </c>
      <c r="V48" s="119">
        <v>0</v>
      </c>
      <c r="W48" s="119">
        <v>0</v>
      </c>
      <c r="X48" s="17">
        <v>0</v>
      </c>
      <c r="Y48" s="17">
        <v>0</v>
      </c>
      <c r="Z48" s="17"/>
      <c r="AA48" s="17"/>
      <c r="AB48" s="17">
        <v>0</v>
      </c>
      <c r="AC48" s="17">
        <v>0</v>
      </c>
      <c r="AD48" s="220">
        <v>0</v>
      </c>
      <c r="AE48" s="25"/>
      <c r="AF48" s="20"/>
      <c r="AG48" s="20"/>
      <c r="AH48" s="20"/>
      <c r="AI48" s="20"/>
      <c r="AJ48" s="20"/>
      <c r="AK48" s="20"/>
      <c r="AL48" s="20"/>
      <c r="AM48" s="20"/>
      <c r="AN48" s="20"/>
      <c r="AO48" s="20"/>
      <c r="AP48" s="20"/>
      <c r="AQ48" s="20"/>
    </row>
    <row r="49" spans="1:43" s="102" customFormat="1" ht="223.5" hidden="1" customHeight="1">
      <c r="A49" s="15" t="s">
        <v>9</v>
      </c>
      <c r="B49" s="21" t="s">
        <v>78</v>
      </c>
      <c r="C49" s="21" t="s">
        <v>79</v>
      </c>
      <c r="D49" s="16" t="s">
        <v>585</v>
      </c>
      <c r="E49" s="45">
        <v>5</v>
      </c>
      <c r="F49" s="16" t="s">
        <v>868</v>
      </c>
      <c r="G49" s="16" t="s">
        <v>631</v>
      </c>
      <c r="H49" s="16" t="s">
        <v>630</v>
      </c>
      <c r="I49" s="9">
        <v>5</v>
      </c>
      <c r="J49" s="9">
        <v>5</v>
      </c>
      <c r="K49" s="22" t="s">
        <v>80</v>
      </c>
      <c r="L49" s="17" t="s">
        <v>18</v>
      </c>
      <c r="M49" s="17" t="s">
        <v>81</v>
      </c>
      <c r="N49" s="23">
        <v>62096959</v>
      </c>
      <c r="O49" s="17">
        <v>5</v>
      </c>
      <c r="P49" s="17">
        <v>5</v>
      </c>
      <c r="Q49" s="17">
        <v>5</v>
      </c>
      <c r="R49" s="203" t="s">
        <v>926</v>
      </c>
      <c r="S49" s="17" t="s">
        <v>20</v>
      </c>
      <c r="T49" s="21" t="s">
        <v>817</v>
      </c>
      <c r="U49" s="119" t="s">
        <v>709</v>
      </c>
      <c r="V49" s="21" t="s">
        <v>912</v>
      </c>
      <c r="W49" s="21" t="s">
        <v>976</v>
      </c>
      <c r="X49" s="26">
        <v>1284645729.6526699</v>
      </c>
      <c r="Y49" s="26">
        <v>267610000</v>
      </c>
      <c r="Z49" s="26" t="s">
        <v>1713</v>
      </c>
      <c r="AA49" s="26" t="s">
        <v>1713</v>
      </c>
      <c r="AB49" s="26">
        <v>133805000</v>
      </c>
      <c r="AC49" s="31" t="s">
        <v>802</v>
      </c>
      <c r="AD49" s="190" t="s">
        <v>803</v>
      </c>
      <c r="AE49" s="25"/>
      <c r="AF49" s="20"/>
      <c r="AG49" s="26">
        <v>267610000</v>
      </c>
      <c r="AH49" s="21" t="s">
        <v>912</v>
      </c>
      <c r="AI49" s="21" t="s">
        <v>976</v>
      </c>
      <c r="AJ49" s="20"/>
      <c r="AK49" s="20"/>
      <c r="AL49" s="20"/>
      <c r="AM49" s="20"/>
      <c r="AN49" s="20"/>
      <c r="AO49" s="20"/>
      <c r="AP49" s="20"/>
      <c r="AQ49" s="20"/>
    </row>
    <row r="50" spans="1:43" s="102" customFormat="1" ht="165" hidden="1" customHeight="1">
      <c r="A50" s="15" t="s">
        <v>9</v>
      </c>
      <c r="B50" s="21" t="s">
        <v>78</v>
      </c>
      <c r="C50" s="21" t="s">
        <v>79</v>
      </c>
      <c r="D50" s="16" t="s">
        <v>585</v>
      </c>
      <c r="E50" s="45">
        <v>5</v>
      </c>
      <c r="F50" s="16" t="s">
        <v>868</v>
      </c>
      <c r="G50" s="16" t="s">
        <v>631</v>
      </c>
      <c r="H50" s="16" t="s">
        <v>630</v>
      </c>
      <c r="I50" s="9">
        <v>5</v>
      </c>
      <c r="J50" s="9">
        <v>5</v>
      </c>
      <c r="K50" s="22" t="s">
        <v>80</v>
      </c>
      <c r="L50" s="17" t="s">
        <v>20</v>
      </c>
      <c r="M50" s="17" t="s">
        <v>82</v>
      </c>
      <c r="N50" s="23">
        <v>20924000</v>
      </c>
      <c r="O50" s="17">
        <v>0</v>
      </c>
      <c r="P50" s="17">
        <v>0</v>
      </c>
      <c r="Q50" s="17">
        <v>0</v>
      </c>
      <c r="R50" s="17">
        <v>0</v>
      </c>
      <c r="S50" s="17">
        <v>0</v>
      </c>
      <c r="T50" s="17">
        <v>0</v>
      </c>
      <c r="U50" s="119">
        <v>0</v>
      </c>
      <c r="V50" s="119">
        <v>0</v>
      </c>
      <c r="W50" s="119">
        <v>0</v>
      </c>
      <c r="X50" s="17">
        <v>0</v>
      </c>
      <c r="Y50" s="17">
        <v>0</v>
      </c>
      <c r="Z50" s="17"/>
      <c r="AA50" s="17"/>
      <c r="AB50" s="17">
        <v>0</v>
      </c>
      <c r="AC50" s="17">
        <v>0</v>
      </c>
      <c r="AD50" s="220">
        <v>0</v>
      </c>
      <c r="AE50" s="17"/>
      <c r="AF50" s="20"/>
      <c r="AG50" s="20"/>
      <c r="AH50" s="20"/>
      <c r="AI50" s="20"/>
      <c r="AJ50" s="20"/>
      <c r="AK50" s="20"/>
      <c r="AL50" s="20"/>
      <c r="AM50" s="20"/>
      <c r="AN50" s="20"/>
      <c r="AO50" s="20"/>
      <c r="AP50" s="20"/>
      <c r="AQ50" s="20"/>
    </row>
    <row r="51" spans="1:43" s="102" customFormat="1" ht="202.5" hidden="1" customHeight="1">
      <c r="A51" s="32" t="s">
        <v>83</v>
      </c>
      <c r="B51" s="780" t="s">
        <v>84</v>
      </c>
      <c r="C51" s="2" t="s">
        <v>85</v>
      </c>
      <c r="D51" s="2" t="s">
        <v>585</v>
      </c>
      <c r="E51" s="179">
        <v>5000</v>
      </c>
      <c r="F51" s="2" t="s">
        <v>864</v>
      </c>
      <c r="G51" s="2" t="s">
        <v>647</v>
      </c>
      <c r="H51" s="2" t="s">
        <v>617</v>
      </c>
      <c r="I51" s="11">
        <v>500</v>
      </c>
      <c r="J51" s="11">
        <v>500</v>
      </c>
      <c r="K51" s="3" t="s">
        <v>86</v>
      </c>
      <c r="L51" s="3" t="s">
        <v>87</v>
      </c>
      <c r="M51" s="3" t="s">
        <v>88</v>
      </c>
      <c r="N51" s="4">
        <v>262500000</v>
      </c>
      <c r="O51" s="35">
        <v>500</v>
      </c>
      <c r="P51" s="213">
        <v>0</v>
      </c>
      <c r="Q51" s="213">
        <v>3000</v>
      </c>
      <c r="R51" s="213" t="s">
        <v>948</v>
      </c>
      <c r="S51" s="35" t="s">
        <v>89</v>
      </c>
      <c r="T51" s="2" t="s">
        <v>818</v>
      </c>
      <c r="U51" s="126" t="s">
        <v>703</v>
      </c>
      <c r="V51" s="213" t="s">
        <v>940</v>
      </c>
      <c r="W51" s="213" t="s">
        <v>949</v>
      </c>
      <c r="X51" s="34">
        <v>153664734.375</v>
      </c>
      <c r="Y51" s="6">
        <v>110250000</v>
      </c>
      <c r="Z51" s="6"/>
      <c r="AA51" s="6"/>
      <c r="AB51" s="215">
        <v>22050000</v>
      </c>
      <c r="AC51" s="30" t="s">
        <v>870</v>
      </c>
      <c r="AD51" s="86" t="s">
        <v>760</v>
      </c>
      <c r="AE51" s="213">
        <v>0</v>
      </c>
      <c r="AF51" s="20"/>
      <c r="AG51" s="112" t="e">
        <f>#REF!/200</f>
        <v>#REF!</v>
      </c>
      <c r="AH51" s="20"/>
      <c r="AI51" s="20"/>
      <c r="AJ51" s="112" t="e">
        <f>AG51*800</f>
        <v>#REF!</v>
      </c>
      <c r="AK51" s="20"/>
      <c r="AL51" s="20"/>
      <c r="AM51" s="20"/>
      <c r="AN51" s="20"/>
      <c r="AO51" s="20"/>
      <c r="AP51" s="20"/>
      <c r="AQ51" s="20"/>
    </row>
    <row r="52" spans="1:43" s="102" customFormat="1" ht="409.5" hidden="1">
      <c r="A52" s="32" t="s">
        <v>83</v>
      </c>
      <c r="B52" s="780" t="s">
        <v>90</v>
      </c>
      <c r="C52" s="2" t="s">
        <v>91</v>
      </c>
      <c r="D52" s="2" t="s">
        <v>585</v>
      </c>
      <c r="E52" s="179">
        <v>2</v>
      </c>
      <c r="F52" s="2" t="s">
        <v>864</v>
      </c>
      <c r="G52" s="33" t="s">
        <v>838</v>
      </c>
      <c r="H52" s="2" t="s">
        <v>610</v>
      </c>
      <c r="I52" s="11">
        <v>2</v>
      </c>
      <c r="J52" s="11">
        <v>2</v>
      </c>
      <c r="K52" s="3" t="s">
        <v>92</v>
      </c>
      <c r="L52" s="3" t="s">
        <v>93</v>
      </c>
      <c r="M52" s="3" t="s">
        <v>94</v>
      </c>
      <c r="N52" s="4">
        <v>20585000</v>
      </c>
      <c r="O52" s="156">
        <v>2</v>
      </c>
      <c r="P52" s="214">
        <v>2</v>
      </c>
      <c r="Q52" s="214">
        <v>2</v>
      </c>
      <c r="R52" s="214" t="s">
        <v>934</v>
      </c>
      <c r="S52" s="35" t="s">
        <v>95</v>
      </c>
      <c r="T52" s="2" t="s">
        <v>821</v>
      </c>
      <c r="U52" s="127" t="s">
        <v>720</v>
      </c>
      <c r="V52" s="214" t="s">
        <v>941</v>
      </c>
      <c r="W52" s="214" t="s">
        <v>950</v>
      </c>
      <c r="X52" s="60">
        <v>0</v>
      </c>
      <c r="Y52" s="6">
        <v>10512250</v>
      </c>
      <c r="Z52" s="6"/>
      <c r="AA52" s="6"/>
      <c r="AB52" s="215">
        <v>9010500</v>
      </c>
      <c r="AC52" s="30" t="s">
        <v>927</v>
      </c>
      <c r="AD52" s="86" t="s">
        <v>779</v>
      </c>
      <c r="AE52" s="213">
        <v>0</v>
      </c>
      <c r="AF52" s="20"/>
      <c r="AG52" s="20"/>
      <c r="AH52" s="20"/>
      <c r="AI52" s="20"/>
      <c r="AJ52" s="20"/>
      <c r="AK52" s="20"/>
      <c r="AL52" s="20"/>
      <c r="AM52" s="20"/>
      <c r="AN52" s="20"/>
      <c r="AO52" s="20"/>
      <c r="AP52" s="20"/>
      <c r="AQ52" s="20"/>
    </row>
    <row r="53" spans="1:43" s="102" customFormat="1" ht="165" hidden="1" customHeight="1">
      <c r="A53" s="32" t="s">
        <v>83</v>
      </c>
      <c r="B53" s="780" t="s">
        <v>96</v>
      </c>
      <c r="C53" s="2" t="s">
        <v>97</v>
      </c>
      <c r="D53" s="2" t="s">
        <v>585</v>
      </c>
      <c r="E53" s="179">
        <v>3</v>
      </c>
      <c r="F53" s="2" t="s">
        <v>864</v>
      </c>
      <c r="G53" s="33" t="s">
        <v>838</v>
      </c>
      <c r="H53" s="2" t="s">
        <v>610</v>
      </c>
      <c r="I53" s="11">
        <v>3</v>
      </c>
      <c r="J53" s="11">
        <v>3</v>
      </c>
      <c r="K53" s="3" t="s">
        <v>98</v>
      </c>
      <c r="L53" s="3" t="s">
        <v>99</v>
      </c>
      <c r="M53" s="3" t="s">
        <v>100</v>
      </c>
      <c r="N53" s="4">
        <v>62263430</v>
      </c>
      <c r="O53" s="35">
        <v>3</v>
      </c>
      <c r="P53" s="213">
        <v>1</v>
      </c>
      <c r="Q53" s="213">
        <v>3</v>
      </c>
      <c r="R53" s="213" t="s">
        <v>935</v>
      </c>
      <c r="S53" s="35" t="s">
        <v>101</v>
      </c>
      <c r="T53" s="2" t="s">
        <v>822</v>
      </c>
      <c r="U53" s="126" t="s">
        <v>102</v>
      </c>
      <c r="V53" s="213" t="s">
        <v>951</v>
      </c>
      <c r="W53" s="213" t="s">
        <v>952</v>
      </c>
      <c r="X53" s="37">
        <v>15913500</v>
      </c>
      <c r="Y53" s="36">
        <v>10000000</v>
      </c>
      <c r="Z53" s="36"/>
      <c r="AA53" s="36"/>
      <c r="AB53" s="216">
        <v>2000000</v>
      </c>
      <c r="AC53" s="30" t="s">
        <v>1681</v>
      </c>
      <c r="AD53" s="86" t="s">
        <v>760</v>
      </c>
      <c r="AE53" s="213">
        <v>0</v>
      </c>
      <c r="AF53" s="20"/>
      <c r="AG53" s="20"/>
      <c r="AH53" s="20"/>
      <c r="AI53" s="20"/>
      <c r="AJ53" s="20"/>
      <c r="AK53" s="20"/>
      <c r="AL53" s="20"/>
      <c r="AM53" s="20"/>
      <c r="AN53" s="20"/>
      <c r="AO53" s="20"/>
      <c r="AP53" s="20"/>
      <c r="AQ53" s="20"/>
    </row>
    <row r="54" spans="1:43" s="102" customFormat="1" ht="121.5" hidden="1" customHeight="1">
      <c r="A54" s="32" t="s">
        <v>83</v>
      </c>
      <c r="B54" s="780" t="s">
        <v>96</v>
      </c>
      <c r="C54" s="2" t="s">
        <v>97</v>
      </c>
      <c r="D54" s="2" t="s">
        <v>585</v>
      </c>
      <c r="E54" s="179">
        <v>3</v>
      </c>
      <c r="F54" s="2" t="s">
        <v>864</v>
      </c>
      <c r="G54" s="33" t="s">
        <v>838</v>
      </c>
      <c r="H54" s="2" t="s">
        <v>610</v>
      </c>
      <c r="I54" s="11">
        <v>3</v>
      </c>
      <c r="J54" s="11">
        <v>3</v>
      </c>
      <c r="K54" s="3" t="s">
        <v>98</v>
      </c>
      <c r="L54" s="3" t="s">
        <v>99</v>
      </c>
      <c r="M54" s="3" t="s">
        <v>103</v>
      </c>
      <c r="N54" s="4">
        <v>31610000</v>
      </c>
      <c r="O54" s="35">
        <v>0</v>
      </c>
      <c r="P54" s="213">
        <v>0</v>
      </c>
      <c r="Q54" s="213">
        <v>0</v>
      </c>
      <c r="R54" s="213">
        <v>0</v>
      </c>
      <c r="S54" s="35" t="s">
        <v>101</v>
      </c>
      <c r="T54" s="2" t="s">
        <v>822</v>
      </c>
      <c r="U54" s="127" t="s">
        <v>708</v>
      </c>
      <c r="V54" s="213" t="s">
        <v>942</v>
      </c>
      <c r="W54" s="213" t="s">
        <v>953</v>
      </c>
      <c r="X54" s="38">
        <v>31827000</v>
      </c>
      <c r="Y54" s="36">
        <v>40000000</v>
      </c>
      <c r="Z54" s="36"/>
      <c r="AA54" s="36"/>
      <c r="AB54" s="216">
        <v>8000000</v>
      </c>
      <c r="AC54" s="137" t="s">
        <v>869</v>
      </c>
      <c r="AD54" s="933" t="s">
        <v>760</v>
      </c>
      <c r="AE54" s="213">
        <v>0</v>
      </c>
      <c r="AF54" s="20"/>
      <c r="AG54" s="20"/>
      <c r="AH54" s="20"/>
      <c r="AI54" s="20"/>
      <c r="AJ54" s="20"/>
      <c r="AK54" s="20"/>
      <c r="AL54" s="20"/>
      <c r="AM54" s="20"/>
      <c r="AN54" s="20"/>
      <c r="AO54" s="20"/>
      <c r="AP54" s="20"/>
      <c r="AQ54" s="20"/>
    </row>
    <row r="55" spans="1:43" s="102" customFormat="1" ht="178.5" hidden="1">
      <c r="A55" s="32" t="s">
        <v>83</v>
      </c>
      <c r="B55" s="780" t="s">
        <v>96</v>
      </c>
      <c r="C55" s="2" t="s">
        <v>97</v>
      </c>
      <c r="D55" s="2" t="s">
        <v>585</v>
      </c>
      <c r="E55" s="179">
        <v>3</v>
      </c>
      <c r="F55" s="2" t="s">
        <v>864</v>
      </c>
      <c r="G55" s="33" t="s">
        <v>838</v>
      </c>
      <c r="H55" s="2" t="s">
        <v>610</v>
      </c>
      <c r="I55" s="11">
        <v>3</v>
      </c>
      <c r="J55" s="11">
        <v>3</v>
      </c>
      <c r="K55" s="3" t="s">
        <v>98</v>
      </c>
      <c r="L55" s="17">
        <v>0</v>
      </c>
      <c r="M55" s="17">
        <v>0</v>
      </c>
      <c r="N55" s="17">
        <v>0</v>
      </c>
      <c r="O55" s="35">
        <v>0</v>
      </c>
      <c r="P55" s="213">
        <v>0</v>
      </c>
      <c r="Q55" s="213">
        <v>0</v>
      </c>
      <c r="R55" s="213">
        <v>0</v>
      </c>
      <c r="S55" s="35" t="s">
        <v>101</v>
      </c>
      <c r="T55" s="2" t="s">
        <v>822</v>
      </c>
      <c r="U55" s="126" t="s">
        <v>104</v>
      </c>
      <c r="V55" s="213" t="s">
        <v>943</v>
      </c>
      <c r="W55" s="213" t="s">
        <v>954</v>
      </c>
      <c r="X55" s="37"/>
      <c r="Y55" s="36">
        <v>8500000</v>
      </c>
      <c r="Z55" s="36"/>
      <c r="AA55" s="36"/>
      <c r="AB55" s="216">
        <v>1700000</v>
      </c>
      <c r="AC55" s="30" t="s">
        <v>871</v>
      </c>
      <c r="AD55" s="86" t="s">
        <v>760</v>
      </c>
      <c r="AE55" s="213">
        <v>0</v>
      </c>
      <c r="AF55" s="20"/>
      <c r="AG55" s="20"/>
      <c r="AH55" s="20"/>
      <c r="AI55" s="20"/>
      <c r="AJ55" s="20"/>
      <c r="AK55" s="20"/>
      <c r="AL55" s="20"/>
      <c r="AM55" s="20"/>
      <c r="AN55" s="20"/>
      <c r="AO55" s="20"/>
      <c r="AP55" s="20"/>
      <c r="AQ55" s="20"/>
    </row>
    <row r="56" spans="1:43" s="102" customFormat="1" ht="409.5" hidden="1">
      <c r="A56" s="32" t="s">
        <v>83</v>
      </c>
      <c r="B56" s="780" t="s">
        <v>105</v>
      </c>
      <c r="C56" s="2" t="s">
        <v>106</v>
      </c>
      <c r="D56" s="2" t="s">
        <v>585</v>
      </c>
      <c r="E56" s="179">
        <v>2</v>
      </c>
      <c r="F56" s="2" t="s">
        <v>864</v>
      </c>
      <c r="G56" s="33" t="s">
        <v>838</v>
      </c>
      <c r="H56" s="2" t="s">
        <v>610</v>
      </c>
      <c r="I56" s="11">
        <v>2</v>
      </c>
      <c r="J56" s="11">
        <v>2</v>
      </c>
      <c r="K56" s="3" t="s">
        <v>107</v>
      </c>
      <c r="L56" s="3" t="s">
        <v>108</v>
      </c>
      <c r="M56" s="3" t="s">
        <v>109</v>
      </c>
      <c r="N56" s="4">
        <v>22300000</v>
      </c>
      <c r="O56" s="156">
        <v>2</v>
      </c>
      <c r="P56" s="214">
        <v>1</v>
      </c>
      <c r="Q56" s="214">
        <v>2</v>
      </c>
      <c r="R56" s="214" t="s">
        <v>936</v>
      </c>
      <c r="S56" s="35" t="s">
        <v>95</v>
      </c>
      <c r="T56" s="2" t="s">
        <v>821</v>
      </c>
      <c r="U56" s="127" t="s">
        <v>707</v>
      </c>
      <c r="V56" s="214" t="s">
        <v>941</v>
      </c>
      <c r="W56" s="214" t="s">
        <v>955</v>
      </c>
      <c r="X56" s="38">
        <v>20336222.355999999</v>
      </c>
      <c r="Y56" s="36">
        <v>5544000</v>
      </c>
      <c r="Z56" s="36"/>
      <c r="AA56" s="36"/>
      <c r="AB56" s="216">
        <v>4620000</v>
      </c>
      <c r="AC56" s="30" t="s">
        <v>649</v>
      </c>
      <c r="AD56" s="86" t="s">
        <v>780</v>
      </c>
      <c r="AE56" s="213">
        <v>0</v>
      </c>
      <c r="AF56" s="20"/>
      <c r="AG56" s="20"/>
      <c r="AH56" s="20"/>
      <c r="AI56" s="20"/>
      <c r="AJ56" s="20"/>
      <c r="AK56" s="20"/>
      <c r="AL56" s="20"/>
      <c r="AM56" s="20"/>
      <c r="AN56" s="20"/>
      <c r="AO56" s="20"/>
      <c r="AP56" s="20"/>
      <c r="AQ56" s="20"/>
    </row>
    <row r="57" spans="1:43" s="102" customFormat="1" ht="141.94999999999999" hidden="1" customHeight="1">
      <c r="A57" s="32" t="s">
        <v>83</v>
      </c>
      <c r="B57" s="780" t="s">
        <v>105</v>
      </c>
      <c r="C57" s="2" t="s">
        <v>106</v>
      </c>
      <c r="D57" s="2" t="s">
        <v>585</v>
      </c>
      <c r="E57" s="179">
        <v>2</v>
      </c>
      <c r="F57" s="2" t="s">
        <v>864</v>
      </c>
      <c r="G57" s="33" t="s">
        <v>838</v>
      </c>
      <c r="H57" s="2" t="s">
        <v>610</v>
      </c>
      <c r="I57" s="11">
        <v>2</v>
      </c>
      <c r="J57" s="11">
        <v>2</v>
      </c>
      <c r="K57" s="3" t="s">
        <v>107</v>
      </c>
      <c r="L57" s="3" t="s">
        <v>108</v>
      </c>
      <c r="M57" s="3" t="s">
        <v>110</v>
      </c>
      <c r="N57" s="4">
        <v>10300000</v>
      </c>
      <c r="O57" s="35">
        <v>0</v>
      </c>
      <c r="P57" s="213">
        <v>0</v>
      </c>
      <c r="Q57" s="213">
        <v>0</v>
      </c>
      <c r="R57" s="213">
        <v>0</v>
      </c>
      <c r="S57" s="35" t="s">
        <v>95</v>
      </c>
      <c r="T57" s="2" t="s">
        <v>821</v>
      </c>
      <c r="U57" s="126" t="s">
        <v>111</v>
      </c>
      <c r="V57" s="213" t="s">
        <v>944</v>
      </c>
      <c r="W57" s="213" t="s">
        <v>956</v>
      </c>
      <c r="X57" s="37">
        <v>10609000</v>
      </c>
      <c r="Y57" s="36">
        <v>25000000</v>
      </c>
      <c r="Z57" s="36"/>
      <c r="AA57" s="36"/>
      <c r="AB57" s="216">
        <v>5000000</v>
      </c>
      <c r="AC57" s="30" t="s">
        <v>872</v>
      </c>
      <c r="AD57" s="86" t="s">
        <v>760</v>
      </c>
      <c r="AE57" s="213">
        <v>0</v>
      </c>
      <c r="AF57" s="20"/>
      <c r="AG57" s="20"/>
      <c r="AH57" s="20"/>
      <c r="AI57" s="20"/>
      <c r="AJ57" s="20"/>
      <c r="AK57" s="20"/>
      <c r="AL57" s="20"/>
      <c r="AM57" s="20"/>
      <c r="AN57" s="20"/>
      <c r="AO57" s="20"/>
      <c r="AP57" s="20"/>
      <c r="AQ57" s="20"/>
    </row>
    <row r="58" spans="1:43" s="102" customFormat="1" ht="110.1" hidden="1" customHeight="1">
      <c r="A58" s="32" t="s">
        <v>83</v>
      </c>
      <c r="B58" s="780" t="s">
        <v>112</v>
      </c>
      <c r="C58" s="2" t="s">
        <v>113</v>
      </c>
      <c r="D58" s="2" t="s">
        <v>585</v>
      </c>
      <c r="E58" s="179">
        <v>1</v>
      </c>
      <c r="F58" s="2" t="s">
        <v>864</v>
      </c>
      <c r="G58" s="2" t="s">
        <v>647</v>
      </c>
      <c r="H58" s="2" t="s">
        <v>617</v>
      </c>
      <c r="I58" s="11">
        <v>1</v>
      </c>
      <c r="J58" s="11">
        <v>1</v>
      </c>
      <c r="K58" s="3" t="s">
        <v>114</v>
      </c>
      <c r="L58" s="3" t="s">
        <v>87</v>
      </c>
      <c r="M58" s="3" t="s">
        <v>115</v>
      </c>
      <c r="N58" s="4">
        <v>17752000</v>
      </c>
      <c r="O58" s="156">
        <v>1</v>
      </c>
      <c r="P58" s="214">
        <v>1</v>
      </c>
      <c r="Q58" s="214">
        <v>1</v>
      </c>
      <c r="R58" s="214" t="s">
        <v>937</v>
      </c>
      <c r="S58" s="35" t="s">
        <v>89</v>
      </c>
      <c r="T58" s="2" t="s">
        <v>818</v>
      </c>
      <c r="U58" s="127" t="s">
        <v>116</v>
      </c>
      <c r="V58" s="214" t="s">
        <v>945</v>
      </c>
      <c r="W58" s="214" t="s">
        <v>957</v>
      </c>
      <c r="X58" s="38">
        <v>27294835.199999999</v>
      </c>
      <c r="Y58" s="36">
        <v>27720000</v>
      </c>
      <c r="Z58" s="36"/>
      <c r="AA58" s="36"/>
      <c r="AB58" s="216">
        <v>13860000</v>
      </c>
      <c r="AC58" s="30" t="s">
        <v>650</v>
      </c>
      <c r="AD58" s="86" t="s">
        <v>781</v>
      </c>
      <c r="AE58" s="213">
        <v>0</v>
      </c>
      <c r="AF58" s="20"/>
      <c r="AG58" s="20"/>
      <c r="AH58" s="20"/>
      <c r="AI58" s="20"/>
      <c r="AJ58" s="20"/>
      <c r="AK58" s="20"/>
      <c r="AL58" s="20"/>
      <c r="AM58" s="20"/>
      <c r="AN58" s="20"/>
      <c r="AO58" s="20"/>
      <c r="AP58" s="20"/>
      <c r="AQ58" s="20"/>
    </row>
    <row r="59" spans="1:43" s="102" customFormat="1" ht="102" hidden="1">
      <c r="A59" s="32" t="s">
        <v>83</v>
      </c>
      <c r="B59" s="780" t="s">
        <v>112</v>
      </c>
      <c r="C59" s="2" t="s">
        <v>113</v>
      </c>
      <c r="D59" s="2" t="s">
        <v>585</v>
      </c>
      <c r="E59" s="179">
        <v>1</v>
      </c>
      <c r="F59" s="2" t="s">
        <v>864</v>
      </c>
      <c r="G59" s="2" t="s">
        <v>647</v>
      </c>
      <c r="H59" s="2" t="s">
        <v>617</v>
      </c>
      <c r="I59" s="11">
        <v>1</v>
      </c>
      <c r="J59" s="11">
        <v>1</v>
      </c>
      <c r="K59" s="3" t="s">
        <v>114</v>
      </c>
      <c r="L59" s="3" t="s">
        <v>89</v>
      </c>
      <c r="M59" s="3" t="s">
        <v>117</v>
      </c>
      <c r="N59" s="4">
        <v>7846500</v>
      </c>
      <c r="O59" s="35">
        <v>0</v>
      </c>
      <c r="P59" s="213">
        <v>0</v>
      </c>
      <c r="Q59" s="213">
        <v>0</v>
      </c>
      <c r="R59" s="213">
        <v>0</v>
      </c>
      <c r="S59" s="35">
        <v>0</v>
      </c>
      <c r="T59" s="35">
        <v>0</v>
      </c>
      <c r="U59" s="157">
        <v>0</v>
      </c>
      <c r="V59" s="213">
        <v>0</v>
      </c>
      <c r="W59" s="213">
        <v>0</v>
      </c>
      <c r="X59" s="60">
        <v>0</v>
      </c>
      <c r="Y59" s="60">
        <v>0</v>
      </c>
      <c r="Z59" s="60"/>
      <c r="AA59" s="60"/>
      <c r="AB59" s="215">
        <v>0</v>
      </c>
      <c r="AC59" s="158">
        <v>0</v>
      </c>
      <c r="AD59" s="158">
        <v>0</v>
      </c>
      <c r="AE59" s="213">
        <v>0</v>
      </c>
      <c r="AF59" s="20"/>
      <c r="AG59" s="20"/>
      <c r="AH59" s="20"/>
      <c r="AI59" s="20"/>
      <c r="AJ59" s="20"/>
      <c r="AK59" s="20"/>
      <c r="AL59" s="20"/>
      <c r="AM59" s="20"/>
      <c r="AN59" s="20"/>
      <c r="AO59" s="20"/>
      <c r="AP59" s="20"/>
      <c r="AQ59" s="20"/>
    </row>
    <row r="60" spans="1:43" s="102" customFormat="1" ht="102.95" hidden="1" customHeight="1">
      <c r="A60" s="32" t="s">
        <v>83</v>
      </c>
      <c r="B60" s="780" t="s">
        <v>118</v>
      </c>
      <c r="C60" s="2" t="s">
        <v>119</v>
      </c>
      <c r="D60" s="2" t="s">
        <v>585</v>
      </c>
      <c r="E60" s="179">
        <v>1</v>
      </c>
      <c r="F60" s="2" t="s">
        <v>864</v>
      </c>
      <c r="G60" s="2" t="s">
        <v>626</v>
      </c>
      <c r="H60" s="2" t="s">
        <v>616</v>
      </c>
      <c r="I60" s="11">
        <v>1</v>
      </c>
      <c r="J60" s="11">
        <v>1</v>
      </c>
      <c r="K60" s="5" t="s">
        <v>120</v>
      </c>
      <c r="L60" s="3" t="s">
        <v>121</v>
      </c>
      <c r="M60" s="3" t="s">
        <v>122</v>
      </c>
      <c r="N60" s="4">
        <v>228477989</v>
      </c>
      <c r="O60" s="156">
        <v>1</v>
      </c>
      <c r="P60" s="214">
        <v>1</v>
      </c>
      <c r="Q60" s="214">
        <v>1</v>
      </c>
      <c r="R60" s="214" t="s">
        <v>938</v>
      </c>
      <c r="S60" s="127" t="s">
        <v>123</v>
      </c>
      <c r="T60" s="2" t="s">
        <v>810</v>
      </c>
      <c r="U60" s="127" t="s">
        <v>710</v>
      </c>
      <c r="V60" s="214" t="s">
        <v>946</v>
      </c>
      <c r="W60" s="214" t="s">
        <v>958</v>
      </c>
      <c r="X60" s="38">
        <v>235944355</v>
      </c>
      <c r="Y60" s="36">
        <v>48574688</v>
      </c>
      <c r="Z60" s="36"/>
      <c r="AA60" s="36"/>
      <c r="AB60" s="216">
        <v>17169336</v>
      </c>
      <c r="AC60" s="158" t="s">
        <v>619</v>
      </c>
      <c r="AD60" s="158" t="s">
        <v>619</v>
      </c>
      <c r="AE60" s="30" t="s">
        <v>628</v>
      </c>
      <c r="AF60" s="20"/>
      <c r="AG60" s="20"/>
      <c r="AH60" s="20"/>
      <c r="AI60" s="20"/>
      <c r="AJ60" s="20"/>
      <c r="AK60" s="20"/>
      <c r="AL60" s="20"/>
      <c r="AM60" s="20"/>
      <c r="AN60" s="20"/>
      <c r="AO60" s="20"/>
      <c r="AP60" s="20"/>
      <c r="AQ60" s="20"/>
    </row>
    <row r="61" spans="1:43" s="102" customFormat="1" ht="140.25" hidden="1">
      <c r="A61" s="32" t="s">
        <v>83</v>
      </c>
      <c r="B61" s="780" t="s">
        <v>118</v>
      </c>
      <c r="C61" s="2" t="s">
        <v>119</v>
      </c>
      <c r="D61" s="2" t="s">
        <v>585</v>
      </c>
      <c r="E61" s="179">
        <v>1</v>
      </c>
      <c r="F61" s="2" t="s">
        <v>864</v>
      </c>
      <c r="G61" s="2" t="s">
        <v>626</v>
      </c>
      <c r="H61" s="2" t="s">
        <v>616</v>
      </c>
      <c r="I61" s="11">
        <v>1</v>
      </c>
      <c r="J61" s="11">
        <v>1</v>
      </c>
      <c r="K61" s="5" t="s">
        <v>120</v>
      </c>
      <c r="L61" s="3" t="s">
        <v>121</v>
      </c>
      <c r="M61" s="3" t="s">
        <v>124</v>
      </c>
      <c r="N61" s="4">
        <v>594200406</v>
      </c>
      <c r="O61" s="35">
        <v>0</v>
      </c>
      <c r="P61" s="213">
        <v>0</v>
      </c>
      <c r="Q61" s="213">
        <v>0</v>
      </c>
      <c r="R61" s="213">
        <v>0</v>
      </c>
      <c r="S61" s="126" t="s">
        <v>123</v>
      </c>
      <c r="T61" s="2" t="s">
        <v>810</v>
      </c>
      <c r="U61" s="126" t="s">
        <v>711</v>
      </c>
      <c r="V61" s="213" t="s">
        <v>947</v>
      </c>
      <c r="W61" s="213" t="s">
        <v>959</v>
      </c>
      <c r="X61" s="60">
        <v>0</v>
      </c>
      <c r="Y61" s="36">
        <v>187369667</v>
      </c>
      <c r="Z61" s="36"/>
      <c r="AA61" s="36"/>
      <c r="AB61" s="216">
        <v>93684833</v>
      </c>
      <c r="AC61" s="158" t="s">
        <v>619</v>
      </c>
      <c r="AD61" s="158" t="s">
        <v>619</v>
      </c>
      <c r="AE61" s="30" t="s">
        <v>628</v>
      </c>
      <c r="AF61" s="20"/>
      <c r="AG61" s="20"/>
      <c r="AH61" s="20"/>
      <c r="AI61" s="20"/>
      <c r="AJ61" s="20"/>
      <c r="AK61" s="20"/>
      <c r="AL61" s="20"/>
      <c r="AM61" s="20"/>
      <c r="AN61" s="20"/>
      <c r="AO61" s="20"/>
      <c r="AP61" s="20"/>
      <c r="AQ61" s="20"/>
    </row>
    <row r="62" spans="1:43" s="102" customFormat="1" ht="357" hidden="1">
      <c r="A62" s="32" t="s">
        <v>83</v>
      </c>
      <c r="B62" s="780" t="s">
        <v>125</v>
      </c>
      <c r="C62" s="2" t="s">
        <v>126</v>
      </c>
      <c r="D62" s="2" t="s">
        <v>585</v>
      </c>
      <c r="E62" s="179">
        <v>1</v>
      </c>
      <c r="F62" s="2" t="s">
        <v>864</v>
      </c>
      <c r="G62" s="2" t="s">
        <v>648</v>
      </c>
      <c r="H62" s="2" t="s">
        <v>618</v>
      </c>
      <c r="I62" s="11">
        <v>1</v>
      </c>
      <c r="J62" s="11">
        <v>1</v>
      </c>
      <c r="K62" s="5" t="s">
        <v>127</v>
      </c>
      <c r="L62" s="3" t="s">
        <v>128</v>
      </c>
      <c r="M62" s="3" t="s">
        <v>129</v>
      </c>
      <c r="N62" s="4">
        <v>30256128</v>
      </c>
      <c r="O62" s="156">
        <v>1</v>
      </c>
      <c r="P62" s="214">
        <v>1</v>
      </c>
      <c r="Q62" s="214">
        <v>1</v>
      </c>
      <c r="R62" s="214" t="s">
        <v>939</v>
      </c>
      <c r="S62" s="35" t="s">
        <v>89</v>
      </c>
      <c r="T62" s="2" t="s">
        <v>818</v>
      </c>
      <c r="U62" s="127" t="s">
        <v>116</v>
      </c>
      <c r="V62" s="214" t="s">
        <v>945</v>
      </c>
      <c r="W62" s="214" t="s">
        <v>960</v>
      </c>
      <c r="X62" s="38">
        <v>17304110.7456</v>
      </c>
      <c r="Y62" s="36">
        <v>17740800</v>
      </c>
      <c r="Z62" s="36"/>
      <c r="AA62" s="36"/>
      <c r="AB62" s="216">
        <v>8870400</v>
      </c>
      <c r="AC62" s="158" t="s">
        <v>651</v>
      </c>
      <c r="AD62" s="158" t="s">
        <v>778</v>
      </c>
      <c r="AE62" s="213">
        <v>0</v>
      </c>
      <c r="AF62" s="20"/>
      <c r="AG62" s="20"/>
      <c r="AH62" s="20"/>
      <c r="AI62" s="20"/>
      <c r="AJ62" s="20"/>
      <c r="AK62" s="20"/>
      <c r="AL62" s="20"/>
      <c r="AM62" s="20"/>
      <c r="AN62" s="20"/>
      <c r="AO62" s="20"/>
      <c r="AP62" s="20"/>
      <c r="AQ62" s="20"/>
    </row>
    <row r="63" spans="1:43" s="102" customFormat="1" ht="96.95" hidden="1" customHeight="1">
      <c r="A63" s="40" t="s">
        <v>130</v>
      </c>
      <c r="B63" s="16" t="s">
        <v>131</v>
      </c>
      <c r="C63" s="16" t="s">
        <v>132</v>
      </c>
      <c r="D63" s="16" t="s">
        <v>585</v>
      </c>
      <c r="E63" s="45">
        <v>1</v>
      </c>
      <c r="F63" s="41" t="s">
        <v>859</v>
      </c>
      <c r="G63" s="41" t="s">
        <v>622</v>
      </c>
      <c r="H63" s="16" t="s">
        <v>612</v>
      </c>
      <c r="I63" s="42">
        <v>1</v>
      </c>
      <c r="J63" s="42">
        <v>1</v>
      </c>
      <c r="K63" s="43" t="s">
        <v>133</v>
      </c>
      <c r="L63" s="24" t="s">
        <v>134</v>
      </c>
      <c r="M63" s="24" t="s">
        <v>135</v>
      </c>
      <c r="N63" s="44">
        <v>32009600</v>
      </c>
      <c r="O63" s="45">
        <v>1</v>
      </c>
      <c r="P63" s="45">
        <v>0</v>
      </c>
      <c r="Q63" s="45">
        <v>1</v>
      </c>
      <c r="R63" s="45" t="s">
        <v>982</v>
      </c>
      <c r="S63" s="17" t="s">
        <v>140</v>
      </c>
      <c r="T63" s="16" t="s">
        <v>815</v>
      </c>
      <c r="U63" s="129" t="s">
        <v>136</v>
      </c>
      <c r="V63" s="45" t="s">
        <v>981</v>
      </c>
      <c r="W63" s="45" t="s">
        <v>990</v>
      </c>
      <c r="X63" s="60">
        <v>0</v>
      </c>
      <c r="Y63" s="47">
        <v>35600000</v>
      </c>
      <c r="Z63" s="47"/>
      <c r="AA63" s="47"/>
      <c r="AB63" s="44">
        <v>7120000</v>
      </c>
      <c r="AC63" s="158" t="s">
        <v>873</v>
      </c>
      <c r="AD63" s="158" t="s">
        <v>760</v>
      </c>
      <c r="AE63" s="17">
        <v>0</v>
      </c>
      <c r="AF63" s="20"/>
      <c r="AG63" s="20"/>
      <c r="AH63" s="20"/>
      <c r="AI63" s="20"/>
      <c r="AJ63" s="20"/>
      <c r="AK63" s="20"/>
      <c r="AL63" s="20"/>
      <c r="AM63" s="20"/>
      <c r="AN63" s="20"/>
      <c r="AO63" s="20"/>
      <c r="AP63" s="20"/>
      <c r="AQ63" s="20"/>
    </row>
    <row r="64" spans="1:43" s="102" customFormat="1" ht="54" hidden="1" customHeight="1">
      <c r="A64" s="40" t="s">
        <v>130</v>
      </c>
      <c r="B64" s="16" t="s">
        <v>131</v>
      </c>
      <c r="C64" s="16" t="s">
        <v>132</v>
      </c>
      <c r="D64" s="16" t="s">
        <v>585</v>
      </c>
      <c r="E64" s="45">
        <v>1</v>
      </c>
      <c r="F64" s="41" t="s">
        <v>859</v>
      </c>
      <c r="G64" s="41" t="s">
        <v>622</v>
      </c>
      <c r="H64" s="16" t="s">
        <v>612</v>
      </c>
      <c r="I64" s="42">
        <v>1</v>
      </c>
      <c r="J64" s="42">
        <v>1</v>
      </c>
      <c r="K64" s="43" t="s">
        <v>133</v>
      </c>
      <c r="L64" s="24" t="s">
        <v>134</v>
      </c>
      <c r="M64" s="24" t="s">
        <v>137</v>
      </c>
      <c r="N64" s="44">
        <v>56272000</v>
      </c>
      <c r="O64" s="45">
        <v>0</v>
      </c>
      <c r="P64" s="45">
        <v>0</v>
      </c>
      <c r="Q64" s="45">
        <v>0</v>
      </c>
      <c r="R64" s="45">
        <v>0</v>
      </c>
      <c r="S64" s="56">
        <v>0</v>
      </c>
      <c r="T64" s="46">
        <v>0</v>
      </c>
      <c r="U64" s="119">
        <v>0</v>
      </c>
      <c r="V64" s="45">
        <v>0</v>
      </c>
      <c r="W64" s="45">
        <v>0</v>
      </c>
      <c r="X64" s="158">
        <v>0</v>
      </c>
      <c r="Y64" s="60">
        <v>0</v>
      </c>
      <c r="Z64" s="60"/>
      <c r="AA64" s="60"/>
      <c r="AB64" s="88">
        <v>0</v>
      </c>
      <c r="AC64" s="158">
        <v>0</v>
      </c>
      <c r="AD64" s="158">
        <v>0</v>
      </c>
      <c r="AE64" s="17">
        <v>0</v>
      </c>
      <c r="AF64" s="20"/>
      <c r="AG64" s="20"/>
      <c r="AH64" s="20"/>
      <c r="AI64" s="20"/>
      <c r="AJ64" s="20"/>
      <c r="AK64" s="20"/>
      <c r="AL64" s="20"/>
      <c r="AM64" s="20"/>
      <c r="AN64" s="20"/>
      <c r="AO64" s="20"/>
      <c r="AP64" s="20"/>
      <c r="AQ64" s="20"/>
    </row>
    <row r="65" spans="1:43" s="102" customFormat="1" ht="54.6" hidden="1" customHeight="1">
      <c r="A65" s="40" t="s">
        <v>130</v>
      </c>
      <c r="B65" s="16" t="s">
        <v>131</v>
      </c>
      <c r="C65" s="16" t="s">
        <v>132</v>
      </c>
      <c r="D65" s="16" t="s">
        <v>585</v>
      </c>
      <c r="E65" s="45">
        <v>1</v>
      </c>
      <c r="F65" s="41" t="s">
        <v>859</v>
      </c>
      <c r="G65" s="41" t="s">
        <v>622</v>
      </c>
      <c r="H65" s="16" t="s">
        <v>612</v>
      </c>
      <c r="I65" s="42">
        <v>1</v>
      </c>
      <c r="J65" s="42">
        <v>1</v>
      </c>
      <c r="K65" s="43" t="s">
        <v>133</v>
      </c>
      <c r="L65" s="27" t="s">
        <v>138</v>
      </c>
      <c r="M65" s="24" t="s">
        <v>139</v>
      </c>
      <c r="N65" s="44">
        <v>68519200</v>
      </c>
      <c r="O65" s="45">
        <v>0</v>
      </c>
      <c r="P65" s="45">
        <v>0</v>
      </c>
      <c r="Q65" s="45">
        <v>0</v>
      </c>
      <c r="R65" s="45">
        <v>0</v>
      </c>
      <c r="S65" s="56">
        <v>0</v>
      </c>
      <c r="T65" s="46">
        <v>0</v>
      </c>
      <c r="U65" s="119">
        <v>0</v>
      </c>
      <c r="V65" s="45">
        <v>0</v>
      </c>
      <c r="W65" s="45">
        <v>0</v>
      </c>
      <c r="X65" s="158">
        <v>0</v>
      </c>
      <c r="Y65" s="60">
        <v>0</v>
      </c>
      <c r="Z65" s="60"/>
      <c r="AA65" s="60"/>
      <c r="AB65" s="88">
        <v>0</v>
      </c>
      <c r="AC65" s="158">
        <v>0</v>
      </c>
      <c r="AD65" s="158">
        <v>0</v>
      </c>
      <c r="AE65" s="17">
        <v>0</v>
      </c>
      <c r="AF65" s="20"/>
      <c r="AG65" s="20"/>
      <c r="AH65" s="20"/>
      <c r="AI65" s="20"/>
      <c r="AJ65" s="20"/>
      <c r="AK65" s="20"/>
      <c r="AL65" s="20"/>
      <c r="AM65" s="20"/>
      <c r="AN65" s="20"/>
      <c r="AO65" s="20"/>
      <c r="AP65" s="20"/>
      <c r="AQ65" s="20"/>
    </row>
    <row r="66" spans="1:43" s="102" customFormat="1" ht="40.5" hidden="1" customHeight="1">
      <c r="A66" s="40" t="s">
        <v>130</v>
      </c>
      <c r="B66" s="16" t="s">
        <v>131</v>
      </c>
      <c r="C66" s="16" t="s">
        <v>132</v>
      </c>
      <c r="D66" s="16" t="s">
        <v>585</v>
      </c>
      <c r="E66" s="45">
        <v>1</v>
      </c>
      <c r="F66" s="41" t="s">
        <v>859</v>
      </c>
      <c r="G66" s="41" t="s">
        <v>622</v>
      </c>
      <c r="H66" s="16" t="s">
        <v>612</v>
      </c>
      <c r="I66" s="42">
        <v>1</v>
      </c>
      <c r="J66" s="42">
        <v>1</v>
      </c>
      <c r="K66" s="43" t="s">
        <v>133</v>
      </c>
      <c r="L66" s="24" t="s">
        <v>140</v>
      </c>
      <c r="M66" s="24" t="s">
        <v>136</v>
      </c>
      <c r="N66" s="44">
        <v>6974667</v>
      </c>
      <c r="O66" s="45">
        <v>0</v>
      </c>
      <c r="P66" s="45">
        <v>0</v>
      </c>
      <c r="Q66" s="45">
        <v>0</v>
      </c>
      <c r="R66" s="45">
        <v>0</v>
      </c>
      <c r="S66" s="56">
        <v>0</v>
      </c>
      <c r="T66" s="46">
        <v>0</v>
      </c>
      <c r="U66" s="119">
        <v>0</v>
      </c>
      <c r="V66" s="45">
        <v>0</v>
      </c>
      <c r="W66" s="45">
        <v>0</v>
      </c>
      <c r="X66" s="158">
        <v>0</v>
      </c>
      <c r="Y66" s="60">
        <v>0</v>
      </c>
      <c r="Z66" s="60"/>
      <c r="AA66" s="60"/>
      <c r="AB66" s="88">
        <v>0</v>
      </c>
      <c r="AC66" s="158">
        <v>0</v>
      </c>
      <c r="AD66" s="158">
        <v>0</v>
      </c>
      <c r="AE66" s="17">
        <v>0</v>
      </c>
      <c r="AF66" s="20"/>
      <c r="AG66" s="20"/>
      <c r="AH66" s="20"/>
      <c r="AI66" s="20"/>
      <c r="AJ66" s="20"/>
      <c r="AK66" s="20"/>
      <c r="AL66" s="20"/>
      <c r="AM66" s="20"/>
      <c r="AN66" s="20"/>
      <c r="AO66" s="20"/>
      <c r="AP66" s="20"/>
      <c r="AQ66" s="20"/>
    </row>
    <row r="67" spans="1:43" s="102" customFormat="1" ht="57" hidden="1" customHeight="1">
      <c r="A67" s="40" t="s">
        <v>130</v>
      </c>
      <c r="B67" s="16" t="s">
        <v>131</v>
      </c>
      <c r="C67" s="16" t="s">
        <v>132</v>
      </c>
      <c r="D67" s="16" t="s">
        <v>585</v>
      </c>
      <c r="E67" s="45">
        <v>1</v>
      </c>
      <c r="F67" s="41" t="s">
        <v>859</v>
      </c>
      <c r="G67" s="41" t="s">
        <v>622</v>
      </c>
      <c r="H67" s="16" t="s">
        <v>612</v>
      </c>
      <c r="I67" s="42">
        <v>1</v>
      </c>
      <c r="J67" s="42">
        <v>1</v>
      </c>
      <c r="K67" s="43" t="s">
        <v>133</v>
      </c>
      <c r="L67" s="24" t="s">
        <v>140</v>
      </c>
      <c r="M67" s="24" t="s">
        <v>141</v>
      </c>
      <c r="N67" s="44">
        <v>14487652</v>
      </c>
      <c r="O67" s="45">
        <v>0</v>
      </c>
      <c r="P67" s="45">
        <v>0</v>
      </c>
      <c r="Q67" s="45">
        <v>0</v>
      </c>
      <c r="R67" s="45">
        <v>0</v>
      </c>
      <c r="S67" s="56">
        <v>0</v>
      </c>
      <c r="T67" s="46">
        <v>0</v>
      </c>
      <c r="U67" s="119">
        <v>0</v>
      </c>
      <c r="V67" s="45">
        <v>0</v>
      </c>
      <c r="W67" s="45">
        <v>0</v>
      </c>
      <c r="X67" s="158">
        <v>0</v>
      </c>
      <c r="Y67" s="60">
        <v>0</v>
      </c>
      <c r="Z67" s="60"/>
      <c r="AA67" s="60"/>
      <c r="AB67" s="88">
        <v>0</v>
      </c>
      <c r="AC67" s="158">
        <v>0</v>
      </c>
      <c r="AD67" s="158">
        <v>0</v>
      </c>
      <c r="AE67" s="17">
        <v>0</v>
      </c>
      <c r="AF67" s="20"/>
      <c r="AG67" s="20"/>
      <c r="AH67" s="20"/>
      <c r="AI67" s="20"/>
      <c r="AJ67" s="20"/>
      <c r="AK67" s="20"/>
      <c r="AL67" s="20"/>
      <c r="AM67" s="20"/>
      <c r="AN67" s="20"/>
      <c r="AO67" s="20"/>
      <c r="AP67" s="20"/>
      <c r="AQ67" s="20"/>
    </row>
    <row r="68" spans="1:43" s="102" customFormat="1" ht="86.1" hidden="1" customHeight="1">
      <c r="A68" s="40" t="s">
        <v>130</v>
      </c>
      <c r="B68" s="16" t="s">
        <v>142</v>
      </c>
      <c r="C68" s="16" t="s">
        <v>143</v>
      </c>
      <c r="D68" s="16" t="s">
        <v>585</v>
      </c>
      <c r="E68" s="45">
        <v>1</v>
      </c>
      <c r="F68" s="41" t="s">
        <v>859</v>
      </c>
      <c r="G68" s="41" t="s">
        <v>622</v>
      </c>
      <c r="H68" s="16" t="s">
        <v>612</v>
      </c>
      <c r="I68" s="42">
        <v>1</v>
      </c>
      <c r="J68" s="42">
        <v>1</v>
      </c>
      <c r="K68" s="39" t="s">
        <v>144</v>
      </c>
      <c r="L68" s="27" t="s">
        <v>138</v>
      </c>
      <c r="M68" s="24" t="s">
        <v>145</v>
      </c>
      <c r="N68" s="44">
        <v>32009600</v>
      </c>
      <c r="O68" s="45">
        <v>1</v>
      </c>
      <c r="P68" s="45">
        <v>0</v>
      </c>
      <c r="Q68" s="45">
        <v>1</v>
      </c>
      <c r="R68" s="45" t="s">
        <v>983</v>
      </c>
      <c r="S68" s="17" t="s">
        <v>140</v>
      </c>
      <c r="T68" s="16" t="s">
        <v>815</v>
      </c>
      <c r="U68" s="129" t="s">
        <v>136</v>
      </c>
      <c r="V68" s="21" t="s">
        <v>981</v>
      </c>
      <c r="W68" s="21" t="s">
        <v>990</v>
      </c>
      <c r="X68" s="158">
        <v>0</v>
      </c>
      <c r="Y68" s="211">
        <v>35600000</v>
      </c>
      <c r="Z68" s="211"/>
      <c r="AA68" s="211"/>
      <c r="AB68" s="44">
        <v>7120000</v>
      </c>
      <c r="AC68" s="158" t="s">
        <v>874</v>
      </c>
      <c r="AD68" s="158" t="s">
        <v>760</v>
      </c>
      <c r="AE68" s="17">
        <v>0</v>
      </c>
      <c r="AF68" s="20"/>
      <c r="AG68" s="20"/>
      <c r="AH68" s="20"/>
      <c r="AI68" s="20"/>
      <c r="AJ68" s="20"/>
      <c r="AK68" s="20"/>
      <c r="AL68" s="20"/>
      <c r="AM68" s="20"/>
      <c r="AN68" s="20"/>
      <c r="AO68" s="20"/>
      <c r="AP68" s="20"/>
      <c r="AQ68" s="20"/>
    </row>
    <row r="69" spans="1:43" s="102" customFormat="1" ht="50.45" hidden="1" customHeight="1">
      <c r="A69" s="40" t="s">
        <v>130</v>
      </c>
      <c r="B69" s="16" t="s">
        <v>142</v>
      </c>
      <c r="C69" s="16" t="s">
        <v>143</v>
      </c>
      <c r="D69" s="16" t="s">
        <v>585</v>
      </c>
      <c r="E69" s="45">
        <v>1</v>
      </c>
      <c r="F69" s="41" t="s">
        <v>859</v>
      </c>
      <c r="G69" s="41" t="s">
        <v>622</v>
      </c>
      <c r="H69" s="16" t="s">
        <v>612</v>
      </c>
      <c r="I69" s="42">
        <v>1</v>
      </c>
      <c r="J69" s="42">
        <v>1</v>
      </c>
      <c r="K69" s="39" t="s">
        <v>144</v>
      </c>
      <c r="L69" s="24" t="s">
        <v>140</v>
      </c>
      <c r="M69" s="24" t="s">
        <v>136</v>
      </c>
      <c r="N69" s="44">
        <v>6974667</v>
      </c>
      <c r="O69" s="45">
        <v>0</v>
      </c>
      <c r="P69" s="45">
        <v>0</v>
      </c>
      <c r="Q69" s="45">
        <v>0</v>
      </c>
      <c r="R69" s="45">
        <v>0</v>
      </c>
      <c r="S69" s="35">
        <v>0</v>
      </c>
      <c r="T69" s="39">
        <v>0</v>
      </c>
      <c r="U69" s="157">
        <v>0</v>
      </c>
      <c r="V69" s="21">
        <v>0</v>
      </c>
      <c r="W69" s="21">
        <v>0</v>
      </c>
      <c r="X69" s="158">
        <v>0</v>
      </c>
      <c r="Y69" s="158">
        <v>0</v>
      </c>
      <c r="Z69" s="158"/>
      <c r="AA69" s="158"/>
      <c r="AB69" s="213">
        <v>0</v>
      </c>
      <c r="AC69" s="158">
        <v>0</v>
      </c>
      <c r="AD69" s="158">
        <v>0</v>
      </c>
      <c r="AE69" s="17">
        <v>0</v>
      </c>
      <c r="AF69" s="20"/>
      <c r="AG69" s="20"/>
      <c r="AH69" s="20"/>
      <c r="AI69" s="20"/>
      <c r="AJ69" s="20"/>
      <c r="AK69" s="20"/>
      <c r="AL69" s="20"/>
      <c r="AM69" s="20"/>
      <c r="AN69" s="20"/>
      <c r="AO69" s="20"/>
      <c r="AP69" s="20"/>
      <c r="AQ69" s="20"/>
    </row>
    <row r="70" spans="1:43" s="102" customFormat="1" ht="87" hidden="1" customHeight="1">
      <c r="A70" s="40" t="s">
        <v>130</v>
      </c>
      <c r="B70" s="16" t="s">
        <v>142</v>
      </c>
      <c r="C70" s="16" t="s">
        <v>143</v>
      </c>
      <c r="D70" s="16" t="s">
        <v>585</v>
      </c>
      <c r="E70" s="45">
        <v>1</v>
      </c>
      <c r="F70" s="41" t="s">
        <v>859</v>
      </c>
      <c r="G70" s="41" t="s">
        <v>622</v>
      </c>
      <c r="H70" s="16" t="s">
        <v>612</v>
      </c>
      <c r="I70" s="42">
        <v>1</v>
      </c>
      <c r="J70" s="42">
        <v>1</v>
      </c>
      <c r="K70" s="39" t="s">
        <v>144</v>
      </c>
      <c r="L70" s="24" t="s">
        <v>140</v>
      </c>
      <c r="M70" s="24" t="s">
        <v>141</v>
      </c>
      <c r="N70" s="44">
        <v>14487652</v>
      </c>
      <c r="O70" s="45">
        <v>0</v>
      </c>
      <c r="P70" s="45">
        <v>0</v>
      </c>
      <c r="Q70" s="45">
        <v>0</v>
      </c>
      <c r="R70" s="45">
        <v>0</v>
      </c>
      <c r="S70" s="35">
        <v>0</v>
      </c>
      <c r="T70" s="39">
        <v>0</v>
      </c>
      <c r="U70" s="157">
        <v>0</v>
      </c>
      <c r="V70" s="21">
        <v>0</v>
      </c>
      <c r="W70" s="21">
        <v>0</v>
      </c>
      <c r="X70" s="158">
        <v>0</v>
      </c>
      <c r="Y70" s="158">
        <v>0</v>
      </c>
      <c r="Z70" s="158"/>
      <c r="AA70" s="158"/>
      <c r="AB70" s="213">
        <v>0</v>
      </c>
      <c r="AC70" s="158">
        <v>0</v>
      </c>
      <c r="AD70" s="158">
        <v>0</v>
      </c>
      <c r="AE70" s="17">
        <v>0</v>
      </c>
      <c r="AF70" s="20"/>
      <c r="AG70" s="20"/>
      <c r="AH70" s="20"/>
      <c r="AI70" s="20"/>
      <c r="AJ70" s="20"/>
      <c r="AK70" s="20"/>
      <c r="AL70" s="20"/>
      <c r="AM70" s="20"/>
      <c r="AN70" s="20"/>
      <c r="AO70" s="20"/>
      <c r="AP70" s="20"/>
      <c r="AQ70" s="20"/>
    </row>
    <row r="71" spans="1:43" s="102" customFormat="1" ht="93.6" hidden="1" customHeight="1">
      <c r="A71" s="40" t="s">
        <v>130</v>
      </c>
      <c r="B71" s="16" t="s">
        <v>146</v>
      </c>
      <c r="C71" s="16" t="s">
        <v>147</v>
      </c>
      <c r="D71" s="16" t="s">
        <v>585</v>
      </c>
      <c r="E71" s="45">
        <v>4</v>
      </c>
      <c r="F71" s="41" t="s">
        <v>859</v>
      </c>
      <c r="G71" s="41" t="s">
        <v>622</v>
      </c>
      <c r="H71" s="16" t="s">
        <v>612</v>
      </c>
      <c r="I71" s="42">
        <v>4</v>
      </c>
      <c r="J71" s="42">
        <v>4</v>
      </c>
      <c r="K71" s="39" t="s">
        <v>148</v>
      </c>
      <c r="L71" s="27" t="s">
        <v>138</v>
      </c>
      <c r="M71" s="24" t="s">
        <v>149</v>
      </c>
      <c r="N71" s="44">
        <v>12743600</v>
      </c>
      <c r="O71" s="45">
        <v>1</v>
      </c>
      <c r="P71" s="45">
        <v>0</v>
      </c>
      <c r="Q71" s="45">
        <v>1</v>
      </c>
      <c r="R71" s="45" t="s">
        <v>984</v>
      </c>
      <c r="S71" s="17" t="s">
        <v>140</v>
      </c>
      <c r="T71" s="16" t="s">
        <v>815</v>
      </c>
      <c r="U71" s="129" t="s">
        <v>136</v>
      </c>
      <c r="V71" s="45" t="s">
        <v>981</v>
      </c>
      <c r="W71" s="45" t="s">
        <v>990</v>
      </c>
      <c r="X71" s="86">
        <v>0</v>
      </c>
      <c r="Y71" s="212">
        <v>87117325</v>
      </c>
      <c r="Z71" s="212"/>
      <c r="AA71" s="212"/>
      <c r="AB71" s="44">
        <v>17423465</v>
      </c>
      <c r="AC71" s="158" t="s">
        <v>875</v>
      </c>
      <c r="AD71" s="158" t="s">
        <v>760</v>
      </c>
      <c r="AE71" s="17">
        <v>0</v>
      </c>
      <c r="AF71" s="20"/>
      <c r="AG71" s="20"/>
      <c r="AH71" s="20"/>
      <c r="AI71" s="20"/>
      <c r="AJ71" s="20"/>
      <c r="AK71" s="20"/>
      <c r="AL71" s="20"/>
      <c r="AM71" s="20"/>
      <c r="AN71" s="20"/>
      <c r="AO71" s="20"/>
      <c r="AP71" s="20"/>
      <c r="AQ71" s="20"/>
    </row>
    <row r="72" spans="1:43" s="102" customFormat="1" ht="60.95" hidden="1" customHeight="1">
      <c r="A72" s="40" t="s">
        <v>130</v>
      </c>
      <c r="B72" s="16" t="s">
        <v>146</v>
      </c>
      <c r="C72" s="16" t="s">
        <v>147</v>
      </c>
      <c r="D72" s="16" t="s">
        <v>585</v>
      </c>
      <c r="E72" s="45">
        <v>4</v>
      </c>
      <c r="F72" s="41" t="s">
        <v>859</v>
      </c>
      <c r="G72" s="41" t="s">
        <v>622</v>
      </c>
      <c r="H72" s="16" t="s">
        <v>612</v>
      </c>
      <c r="I72" s="42">
        <v>4</v>
      </c>
      <c r="J72" s="42">
        <v>4</v>
      </c>
      <c r="K72" s="39" t="s">
        <v>148</v>
      </c>
      <c r="L72" s="24" t="s">
        <v>140</v>
      </c>
      <c r="M72" s="24" t="s">
        <v>136</v>
      </c>
      <c r="N72" s="44">
        <v>6974667</v>
      </c>
      <c r="O72" s="45">
        <v>0</v>
      </c>
      <c r="P72" s="45">
        <v>0</v>
      </c>
      <c r="Q72" s="45">
        <v>0</v>
      </c>
      <c r="R72" s="45">
        <v>0</v>
      </c>
      <c r="S72" s="35">
        <v>0</v>
      </c>
      <c r="T72" s="39">
        <v>0</v>
      </c>
      <c r="U72" s="157">
        <v>0</v>
      </c>
      <c r="V72" s="45">
        <v>0</v>
      </c>
      <c r="W72" s="45">
        <v>0</v>
      </c>
      <c r="X72" s="86">
        <v>0</v>
      </c>
      <c r="Y72" s="86">
        <v>0</v>
      </c>
      <c r="Z72" s="86"/>
      <c r="AA72" s="86"/>
      <c r="AB72" s="213">
        <v>0</v>
      </c>
      <c r="AC72" s="158">
        <v>0</v>
      </c>
      <c r="AD72" s="158">
        <v>0</v>
      </c>
      <c r="AE72" s="17">
        <v>0</v>
      </c>
      <c r="AF72" s="20"/>
      <c r="AG72" s="20"/>
      <c r="AH72" s="20"/>
      <c r="AI72" s="20"/>
      <c r="AJ72" s="20"/>
      <c r="AK72" s="20"/>
      <c r="AL72" s="20"/>
      <c r="AM72" s="20"/>
      <c r="AN72" s="20"/>
      <c r="AO72" s="20"/>
      <c r="AP72" s="20"/>
      <c r="AQ72" s="20"/>
    </row>
    <row r="73" spans="1:43" s="102" customFormat="1" ht="65.099999999999994" hidden="1" customHeight="1">
      <c r="A73" s="40" t="s">
        <v>130</v>
      </c>
      <c r="B73" s="16" t="s">
        <v>146</v>
      </c>
      <c r="C73" s="16" t="s">
        <v>147</v>
      </c>
      <c r="D73" s="16" t="s">
        <v>585</v>
      </c>
      <c r="E73" s="45">
        <v>4</v>
      </c>
      <c r="F73" s="41" t="s">
        <v>859</v>
      </c>
      <c r="G73" s="41" t="s">
        <v>622</v>
      </c>
      <c r="H73" s="16" t="s">
        <v>612</v>
      </c>
      <c r="I73" s="42">
        <v>4</v>
      </c>
      <c r="J73" s="42">
        <v>4</v>
      </c>
      <c r="K73" s="39" t="s">
        <v>148</v>
      </c>
      <c r="L73" s="24" t="s">
        <v>140</v>
      </c>
      <c r="M73" s="24" t="s">
        <v>141</v>
      </c>
      <c r="N73" s="44">
        <v>14487652</v>
      </c>
      <c r="O73" s="45">
        <v>0</v>
      </c>
      <c r="P73" s="45">
        <v>0</v>
      </c>
      <c r="Q73" s="45">
        <v>0</v>
      </c>
      <c r="R73" s="45">
        <v>0</v>
      </c>
      <c r="S73" s="35">
        <v>0</v>
      </c>
      <c r="T73" s="39">
        <v>0</v>
      </c>
      <c r="U73" s="157">
        <v>0</v>
      </c>
      <c r="V73" s="45">
        <v>0</v>
      </c>
      <c r="W73" s="45">
        <v>0</v>
      </c>
      <c r="X73" s="86">
        <v>0</v>
      </c>
      <c r="Y73" s="86">
        <v>0</v>
      </c>
      <c r="Z73" s="86"/>
      <c r="AA73" s="86"/>
      <c r="AB73" s="213">
        <v>0</v>
      </c>
      <c r="AC73" s="158">
        <v>0</v>
      </c>
      <c r="AD73" s="158">
        <v>0</v>
      </c>
      <c r="AE73" s="17">
        <v>0</v>
      </c>
      <c r="AF73" s="20"/>
      <c r="AG73" s="20"/>
      <c r="AH73" s="20"/>
      <c r="AI73" s="20"/>
      <c r="AJ73" s="20"/>
      <c r="AK73" s="20"/>
      <c r="AL73" s="20"/>
      <c r="AM73" s="20"/>
      <c r="AN73" s="20"/>
      <c r="AO73" s="20"/>
      <c r="AP73" s="20"/>
      <c r="AQ73" s="20"/>
    </row>
    <row r="74" spans="1:43" s="102" customFormat="1" ht="75" hidden="1" customHeight="1">
      <c r="A74" s="40" t="s">
        <v>130</v>
      </c>
      <c r="B74" s="16" t="s">
        <v>150</v>
      </c>
      <c r="C74" s="16" t="s">
        <v>151</v>
      </c>
      <c r="D74" s="16" t="s">
        <v>585</v>
      </c>
      <c r="E74" s="45">
        <v>1</v>
      </c>
      <c r="F74" s="41" t="s">
        <v>859</v>
      </c>
      <c r="G74" s="41" t="s">
        <v>622</v>
      </c>
      <c r="H74" s="16" t="s">
        <v>612</v>
      </c>
      <c r="I74" s="42">
        <v>1</v>
      </c>
      <c r="J74" s="42">
        <v>1</v>
      </c>
      <c r="K74" s="39" t="s">
        <v>152</v>
      </c>
      <c r="L74" s="27" t="s">
        <v>138</v>
      </c>
      <c r="M74" s="24" t="s">
        <v>153</v>
      </c>
      <c r="N74" s="44">
        <v>11095000</v>
      </c>
      <c r="O74" s="45">
        <v>1</v>
      </c>
      <c r="P74" s="45">
        <v>0</v>
      </c>
      <c r="Q74" s="45">
        <v>1</v>
      </c>
      <c r="R74" s="45" t="s">
        <v>985</v>
      </c>
      <c r="S74" s="17" t="s">
        <v>140</v>
      </c>
      <c r="T74" s="16" t="s">
        <v>815</v>
      </c>
      <c r="U74" s="129" t="s">
        <v>136</v>
      </c>
      <c r="V74" s="45" t="s">
        <v>981</v>
      </c>
      <c r="W74" s="45" t="s">
        <v>990</v>
      </c>
      <c r="X74" s="86">
        <v>0</v>
      </c>
      <c r="Y74" s="212">
        <v>87117325</v>
      </c>
      <c r="Z74" s="212"/>
      <c r="AA74" s="212"/>
      <c r="AB74" s="44">
        <v>17423465</v>
      </c>
      <c r="AC74" s="158" t="s">
        <v>876</v>
      </c>
      <c r="AD74" s="158" t="s">
        <v>760</v>
      </c>
      <c r="AE74" s="17">
        <v>0</v>
      </c>
      <c r="AF74" s="20"/>
      <c r="AG74" s="20"/>
      <c r="AH74" s="20"/>
      <c r="AI74" s="20"/>
      <c r="AJ74" s="20"/>
      <c r="AK74" s="20"/>
      <c r="AL74" s="20"/>
      <c r="AM74" s="20"/>
      <c r="AN74" s="20"/>
      <c r="AO74" s="20"/>
      <c r="AP74" s="20"/>
      <c r="AQ74" s="20"/>
    </row>
    <row r="75" spans="1:43" s="102" customFormat="1" ht="62.1" hidden="1" customHeight="1">
      <c r="A75" s="40" t="s">
        <v>130</v>
      </c>
      <c r="B75" s="16" t="s">
        <v>150</v>
      </c>
      <c r="C75" s="16" t="s">
        <v>151</v>
      </c>
      <c r="D75" s="16" t="s">
        <v>585</v>
      </c>
      <c r="E75" s="45">
        <v>1</v>
      </c>
      <c r="F75" s="41" t="s">
        <v>859</v>
      </c>
      <c r="G75" s="41" t="s">
        <v>622</v>
      </c>
      <c r="H75" s="16" t="s">
        <v>612</v>
      </c>
      <c r="I75" s="42">
        <v>1</v>
      </c>
      <c r="J75" s="42">
        <v>1</v>
      </c>
      <c r="K75" s="39" t="s">
        <v>152</v>
      </c>
      <c r="L75" s="27" t="s">
        <v>138</v>
      </c>
      <c r="M75" s="24" t="s">
        <v>154</v>
      </c>
      <c r="N75" s="44">
        <v>58422000</v>
      </c>
      <c r="O75" s="45">
        <v>1</v>
      </c>
      <c r="P75" s="45">
        <v>0</v>
      </c>
      <c r="Q75" s="45">
        <v>0</v>
      </c>
      <c r="R75" s="45">
        <v>0</v>
      </c>
      <c r="S75" s="35">
        <v>0</v>
      </c>
      <c r="T75" s="39">
        <v>0</v>
      </c>
      <c r="U75" s="157">
        <v>0</v>
      </c>
      <c r="V75" s="45">
        <v>0</v>
      </c>
      <c r="W75" s="45">
        <v>0</v>
      </c>
      <c r="X75" s="86">
        <v>0</v>
      </c>
      <c r="Y75" s="86">
        <v>0</v>
      </c>
      <c r="Z75" s="86"/>
      <c r="AA75" s="86"/>
      <c r="AB75" s="213">
        <v>0</v>
      </c>
      <c r="AC75" s="158">
        <v>0</v>
      </c>
      <c r="AD75" s="158">
        <v>0</v>
      </c>
      <c r="AE75" s="17">
        <v>0</v>
      </c>
      <c r="AF75" s="20"/>
      <c r="AG75" s="20"/>
      <c r="AH75" s="20"/>
      <c r="AI75" s="20"/>
      <c r="AJ75" s="20"/>
      <c r="AK75" s="20"/>
      <c r="AL75" s="20"/>
      <c r="AM75" s="20"/>
      <c r="AN75" s="20"/>
      <c r="AO75" s="20"/>
      <c r="AP75" s="20"/>
      <c r="AQ75" s="20"/>
    </row>
    <row r="76" spans="1:43" s="102" customFormat="1" ht="55.5" hidden="1" customHeight="1">
      <c r="A76" s="40" t="s">
        <v>130</v>
      </c>
      <c r="B76" s="16" t="s">
        <v>150</v>
      </c>
      <c r="C76" s="16" t="s">
        <v>151</v>
      </c>
      <c r="D76" s="16" t="s">
        <v>585</v>
      </c>
      <c r="E76" s="45">
        <v>1</v>
      </c>
      <c r="F76" s="41" t="s">
        <v>859</v>
      </c>
      <c r="G76" s="41" t="s">
        <v>622</v>
      </c>
      <c r="H76" s="16" t="s">
        <v>612</v>
      </c>
      <c r="I76" s="42">
        <v>1</v>
      </c>
      <c r="J76" s="42">
        <v>1</v>
      </c>
      <c r="K76" s="39" t="s">
        <v>152</v>
      </c>
      <c r="L76" s="24" t="s">
        <v>140</v>
      </c>
      <c r="M76" s="24" t="s">
        <v>136</v>
      </c>
      <c r="N76" s="44">
        <v>6974667</v>
      </c>
      <c r="O76" s="45">
        <v>0</v>
      </c>
      <c r="P76" s="45">
        <v>0</v>
      </c>
      <c r="Q76" s="45">
        <v>0</v>
      </c>
      <c r="R76" s="45">
        <v>0</v>
      </c>
      <c r="S76" s="35">
        <v>0</v>
      </c>
      <c r="T76" s="39">
        <v>0</v>
      </c>
      <c r="U76" s="157">
        <v>0</v>
      </c>
      <c r="V76" s="45">
        <v>0</v>
      </c>
      <c r="W76" s="45">
        <v>0</v>
      </c>
      <c r="X76" s="86">
        <v>0</v>
      </c>
      <c r="Y76" s="86">
        <v>0</v>
      </c>
      <c r="Z76" s="86"/>
      <c r="AA76" s="86"/>
      <c r="AB76" s="213">
        <v>0</v>
      </c>
      <c r="AC76" s="158">
        <v>0</v>
      </c>
      <c r="AD76" s="158">
        <v>0</v>
      </c>
      <c r="AE76" s="17">
        <v>0</v>
      </c>
      <c r="AF76" s="20"/>
      <c r="AG76" s="20"/>
      <c r="AH76" s="20"/>
      <c r="AI76" s="20"/>
      <c r="AJ76" s="20"/>
      <c r="AK76" s="20"/>
      <c r="AL76" s="20"/>
      <c r="AM76" s="20"/>
      <c r="AN76" s="20"/>
      <c r="AO76" s="20"/>
      <c r="AP76" s="20"/>
      <c r="AQ76" s="20"/>
    </row>
    <row r="77" spans="1:43" s="102" customFormat="1" ht="75" hidden="1" customHeight="1">
      <c r="A77" s="40" t="s">
        <v>130</v>
      </c>
      <c r="B77" s="16" t="s">
        <v>150</v>
      </c>
      <c r="C77" s="16" t="s">
        <v>151</v>
      </c>
      <c r="D77" s="16" t="s">
        <v>585</v>
      </c>
      <c r="E77" s="45">
        <v>1</v>
      </c>
      <c r="F77" s="41" t="s">
        <v>859</v>
      </c>
      <c r="G77" s="41" t="s">
        <v>622</v>
      </c>
      <c r="H77" s="16" t="s">
        <v>612</v>
      </c>
      <c r="I77" s="42">
        <v>1</v>
      </c>
      <c r="J77" s="42">
        <v>1</v>
      </c>
      <c r="K77" s="39" t="s">
        <v>152</v>
      </c>
      <c r="L77" s="24" t="s">
        <v>140</v>
      </c>
      <c r="M77" s="24" t="s">
        <v>141</v>
      </c>
      <c r="N77" s="44">
        <v>14487652</v>
      </c>
      <c r="O77" s="45">
        <v>0</v>
      </c>
      <c r="P77" s="45">
        <v>0</v>
      </c>
      <c r="Q77" s="45">
        <v>0</v>
      </c>
      <c r="R77" s="45">
        <v>0</v>
      </c>
      <c r="S77" s="35">
        <v>0</v>
      </c>
      <c r="T77" s="39">
        <v>0</v>
      </c>
      <c r="U77" s="157">
        <v>0</v>
      </c>
      <c r="V77" s="45">
        <v>0</v>
      </c>
      <c r="W77" s="45">
        <v>0</v>
      </c>
      <c r="X77" s="86">
        <v>0</v>
      </c>
      <c r="Y77" s="86">
        <v>0</v>
      </c>
      <c r="Z77" s="86"/>
      <c r="AA77" s="86"/>
      <c r="AB77" s="213">
        <v>0</v>
      </c>
      <c r="AC77" s="158">
        <v>0</v>
      </c>
      <c r="AD77" s="158">
        <v>0</v>
      </c>
      <c r="AE77" s="17">
        <v>0</v>
      </c>
      <c r="AF77" s="20"/>
      <c r="AG77" s="20"/>
      <c r="AH77" s="20"/>
      <c r="AI77" s="20"/>
      <c r="AJ77" s="20"/>
      <c r="AK77" s="20"/>
      <c r="AL77" s="20"/>
      <c r="AM77" s="20"/>
      <c r="AN77" s="20"/>
      <c r="AO77" s="20"/>
      <c r="AP77" s="20"/>
      <c r="AQ77" s="20"/>
    </row>
    <row r="78" spans="1:43" s="102" customFormat="1" ht="123" hidden="1" customHeight="1">
      <c r="A78" s="40" t="s">
        <v>130</v>
      </c>
      <c r="B78" s="16" t="s">
        <v>155</v>
      </c>
      <c r="C78" s="16" t="s">
        <v>156</v>
      </c>
      <c r="D78" s="16" t="s">
        <v>585</v>
      </c>
      <c r="E78" s="45">
        <v>2</v>
      </c>
      <c r="F78" s="41" t="s">
        <v>859</v>
      </c>
      <c r="G78" s="41" t="s">
        <v>622</v>
      </c>
      <c r="H78" s="16" t="s">
        <v>612</v>
      </c>
      <c r="I78" s="42">
        <v>0</v>
      </c>
      <c r="J78" s="42">
        <v>1</v>
      </c>
      <c r="K78" s="39">
        <v>1</v>
      </c>
      <c r="L78" s="24" t="s">
        <v>140</v>
      </c>
      <c r="M78" s="24" t="s">
        <v>141</v>
      </c>
      <c r="N78" s="17">
        <v>0</v>
      </c>
      <c r="O78" s="35">
        <v>0</v>
      </c>
      <c r="P78" s="213">
        <v>0</v>
      </c>
      <c r="Q78" s="213">
        <v>0</v>
      </c>
      <c r="R78" s="213" t="s">
        <v>986</v>
      </c>
      <c r="S78" s="17" t="s">
        <v>140</v>
      </c>
      <c r="T78" s="16" t="s">
        <v>815</v>
      </c>
      <c r="U78" s="126" t="s">
        <v>171</v>
      </c>
      <c r="V78" s="213" t="s">
        <v>986</v>
      </c>
      <c r="W78" s="213" t="s">
        <v>986</v>
      </c>
      <c r="X78" s="42">
        <v>0</v>
      </c>
      <c r="Y78" s="212">
        <v>36960000</v>
      </c>
      <c r="Z78" s="212"/>
      <c r="AA78" s="212"/>
      <c r="AB78" s="213" t="s">
        <v>986</v>
      </c>
      <c r="AC78" s="158" t="s">
        <v>644</v>
      </c>
      <c r="AD78" s="158" t="s">
        <v>761</v>
      </c>
      <c r="AE78" s="17">
        <v>0</v>
      </c>
      <c r="AF78" s="20"/>
      <c r="AG78" s="20"/>
      <c r="AH78" s="20"/>
      <c r="AI78" s="20"/>
      <c r="AJ78" s="20"/>
      <c r="AK78" s="20"/>
      <c r="AL78" s="20"/>
      <c r="AM78" s="20"/>
      <c r="AN78" s="20"/>
      <c r="AO78" s="20"/>
      <c r="AP78" s="20"/>
      <c r="AQ78" s="20"/>
    </row>
    <row r="79" spans="1:43" s="102" customFormat="1" ht="84.95" hidden="1" customHeight="1">
      <c r="A79" s="40" t="s">
        <v>130</v>
      </c>
      <c r="B79" s="16" t="s">
        <v>157</v>
      </c>
      <c r="C79" s="781" t="s">
        <v>158</v>
      </c>
      <c r="D79" s="136" t="s">
        <v>159</v>
      </c>
      <c r="E79" s="180" t="s">
        <v>159</v>
      </c>
      <c r="F79" s="180" t="s">
        <v>159</v>
      </c>
      <c r="G79" s="49" t="s">
        <v>159</v>
      </c>
      <c r="H79" s="49" t="s">
        <v>159</v>
      </c>
      <c r="I79" s="49">
        <v>1</v>
      </c>
      <c r="J79" s="49" t="s">
        <v>159</v>
      </c>
      <c r="K79" s="49" t="s">
        <v>159</v>
      </c>
      <c r="L79" s="49" t="s">
        <v>159</v>
      </c>
      <c r="M79" s="49" t="s">
        <v>159</v>
      </c>
      <c r="N79" s="180" t="s">
        <v>159</v>
      </c>
      <c r="O79" s="49" t="s">
        <v>159</v>
      </c>
      <c r="P79" s="180" t="s">
        <v>159</v>
      </c>
      <c r="Q79" s="180" t="s">
        <v>159</v>
      </c>
      <c r="R79" s="180" t="s">
        <v>159</v>
      </c>
      <c r="S79" s="49" t="s">
        <v>159</v>
      </c>
      <c r="T79" s="49" t="s">
        <v>159</v>
      </c>
      <c r="U79" s="121" t="s">
        <v>159</v>
      </c>
      <c r="V79" s="180" t="s">
        <v>159</v>
      </c>
      <c r="W79" s="180" t="s">
        <v>159</v>
      </c>
      <c r="X79" s="48" t="s">
        <v>159</v>
      </c>
      <c r="Y79" s="48" t="s">
        <v>159</v>
      </c>
      <c r="Z79" s="48"/>
      <c r="AA79" s="48"/>
      <c r="AB79" s="180" t="s">
        <v>159</v>
      </c>
      <c r="AC79" s="180" t="s">
        <v>159</v>
      </c>
      <c r="AD79" s="180" t="s">
        <v>159</v>
      </c>
      <c r="AE79" s="180" t="s">
        <v>159</v>
      </c>
      <c r="AF79" s="20"/>
      <c r="AG79" s="20"/>
      <c r="AH79" s="20"/>
      <c r="AI79" s="20"/>
      <c r="AJ79" s="20"/>
      <c r="AK79" s="20"/>
      <c r="AL79" s="20"/>
      <c r="AM79" s="20"/>
      <c r="AN79" s="20"/>
      <c r="AO79" s="20"/>
      <c r="AP79" s="20"/>
      <c r="AQ79" s="20"/>
    </row>
    <row r="80" spans="1:43" s="102" customFormat="1" ht="89.1" hidden="1" customHeight="1">
      <c r="A80" s="40" t="s">
        <v>130</v>
      </c>
      <c r="B80" s="16" t="s">
        <v>160</v>
      </c>
      <c r="C80" s="781" t="s">
        <v>161</v>
      </c>
      <c r="D80" s="136" t="s">
        <v>159</v>
      </c>
      <c r="E80" s="180" t="s">
        <v>159</v>
      </c>
      <c r="F80" s="180" t="s">
        <v>159</v>
      </c>
      <c r="G80" s="49" t="s">
        <v>159</v>
      </c>
      <c r="H80" s="49" t="s">
        <v>159</v>
      </c>
      <c r="I80" s="49">
        <v>5000</v>
      </c>
      <c r="J80" s="49" t="s">
        <v>159</v>
      </c>
      <c r="K80" s="49" t="s">
        <v>159</v>
      </c>
      <c r="L80" s="49" t="s">
        <v>159</v>
      </c>
      <c r="M80" s="49" t="s">
        <v>159</v>
      </c>
      <c r="N80" s="180" t="s">
        <v>159</v>
      </c>
      <c r="O80" s="49" t="s">
        <v>159</v>
      </c>
      <c r="P80" s="180" t="s">
        <v>159</v>
      </c>
      <c r="Q80" s="180" t="s">
        <v>159</v>
      </c>
      <c r="R80" s="180" t="s">
        <v>159</v>
      </c>
      <c r="S80" s="49" t="s">
        <v>159</v>
      </c>
      <c r="T80" s="49" t="s">
        <v>159</v>
      </c>
      <c r="U80" s="121" t="s">
        <v>159</v>
      </c>
      <c r="V80" s="180" t="s">
        <v>159</v>
      </c>
      <c r="W80" s="180" t="s">
        <v>159</v>
      </c>
      <c r="X80" s="48" t="s">
        <v>159</v>
      </c>
      <c r="Y80" s="48" t="s">
        <v>159</v>
      </c>
      <c r="Z80" s="48"/>
      <c r="AA80" s="48"/>
      <c r="AB80" s="180" t="s">
        <v>159</v>
      </c>
      <c r="AC80" s="180" t="s">
        <v>159</v>
      </c>
      <c r="AD80" s="180" t="s">
        <v>159</v>
      </c>
      <c r="AE80" s="180" t="s">
        <v>159</v>
      </c>
      <c r="AF80" s="20"/>
      <c r="AG80" s="20"/>
      <c r="AH80" s="20"/>
      <c r="AI80" s="20"/>
      <c r="AJ80" s="20"/>
      <c r="AK80" s="20"/>
      <c r="AL80" s="20"/>
      <c r="AM80" s="20"/>
      <c r="AN80" s="20"/>
      <c r="AO80" s="20"/>
      <c r="AP80" s="20"/>
      <c r="AQ80" s="20"/>
    </row>
    <row r="81" spans="1:43" s="102" customFormat="1" ht="114.6" hidden="1" customHeight="1">
      <c r="A81" s="40" t="s">
        <v>130</v>
      </c>
      <c r="B81" s="16" t="s">
        <v>162</v>
      </c>
      <c r="C81" s="16" t="s">
        <v>163</v>
      </c>
      <c r="D81" s="16" t="s">
        <v>585</v>
      </c>
      <c r="E81" s="45">
        <v>20000</v>
      </c>
      <c r="F81" s="41" t="s">
        <v>859</v>
      </c>
      <c r="G81" s="41" t="s">
        <v>622</v>
      </c>
      <c r="H81" s="16" t="s">
        <v>612</v>
      </c>
      <c r="I81" s="50">
        <v>8320</v>
      </c>
      <c r="J81" s="51">
        <v>7198</v>
      </c>
      <c r="K81" s="39">
        <v>7198</v>
      </c>
      <c r="L81" s="24" t="s">
        <v>140</v>
      </c>
      <c r="M81" s="24" t="s">
        <v>136</v>
      </c>
      <c r="N81" s="17">
        <v>6974667</v>
      </c>
      <c r="O81" s="35">
        <v>3200</v>
      </c>
      <c r="P81" s="213">
        <v>0</v>
      </c>
      <c r="Q81" s="213">
        <v>7198</v>
      </c>
      <c r="R81" s="213" t="s">
        <v>987</v>
      </c>
      <c r="S81" s="17" t="s">
        <v>140</v>
      </c>
      <c r="T81" s="16" t="s">
        <v>815</v>
      </c>
      <c r="U81" s="126" t="s">
        <v>700</v>
      </c>
      <c r="V81" s="213" t="s">
        <v>988</v>
      </c>
      <c r="W81" s="213" t="s">
        <v>991</v>
      </c>
      <c r="X81" s="42">
        <v>0</v>
      </c>
      <c r="Y81" s="212">
        <v>34140000</v>
      </c>
      <c r="Z81" s="212"/>
      <c r="AA81" s="212"/>
      <c r="AB81" s="44">
        <v>13656000</v>
      </c>
      <c r="AC81" s="158" t="s">
        <v>989</v>
      </c>
      <c r="AD81" s="158" t="s">
        <v>762</v>
      </c>
      <c r="AE81" s="17">
        <v>0</v>
      </c>
      <c r="AF81" s="20"/>
      <c r="AG81" s="20"/>
      <c r="AH81" s="20"/>
      <c r="AI81" s="20"/>
      <c r="AJ81" s="20"/>
      <c r="AK81" s="20"/>
      <c r="AL81" s="20"/>
      <c r="AM81" s="20"/>
      <c r="AN81" s="20"/>
      <c r="AO81" s="20"/>
      <c r="AP81" s="20"/>
      <c r="AQ81" s="20"/>
    </row>
    <row r="82" spans="1:43" s="102" customFormat="1" ht="80.45" hidden="1" customHeight="1">
      <c r="A82" s="40" t="s">
        <v>130</v>
      </c>
      <c r="B82" s="16" t="s">
        <v>162</v>
      </c>
      <c r="C82" s="16" t="s">
        <v>163</v>
      </c>
      <c r="D82" s="16" t="s">
        <v>585</v>
      </c>
      <c r="E82" s="45">
        <v>20000</v>
      </c>
      <c r="F82" s="41" t="s">
        <v>859</v>
      </c>
      <c r="G82" s="41" t="s">
        <v>622</v>
      </c>
      <c r="H82" s="16" t="s">
        <v>612</v>
      </c>
      <c r="I82" s="50">
        <v>8320</v>
      </c>
      <c r="J82" s="51">
        <v>7198</v>
      </c>
      <c r="K82" s="39">
        <v>7198</v>
      </c>
      <c r="L82" s="24" t="s">
        <v>140</v>
      </c>
      <c r="M82" s="24" t="s">
        <v>141</v>
      </c>
      <c r="N82" s="17">
        <v>14487652</v>
      </c>
      <c r="O82" s="35">
        <v>0</v>
      </c>
      <c r="P82" s="213">
        <v>0</v>
      </c>
      <c r="Q82" s="213">
        <v>0</v>
      </c>
      <c r="R82" s="213">
        <v>0</v>
      </c>
      <c r="S82" s="35">
        <v>0</v>
      </c>
      <c r="T82" s="39">
        <v>0</v>
      </c>
      <c r="U82" s="157">
        <v>0</v>
      </c>
      <c r="V82" s="213">
        <v>0</v>
      </c>
      <c r="W82" s="213">
        <v>0</v>
      </c>
      <c r="X82" s="42">
        <v>0</v>
      </c>
      <c r="Y82" s="42">
        <v>0</v>
      </c>
      <c r="Z82" s="42"/>
      <c r="AA82" s="42"/>
      <c r="AB82" s="213">
        <v>0</v>
      </c>
      <c r="AC82" s="158">
        <v>0</v>
      </c>
      <c r="AD82" s="158">
        <v>0</v>
      </c>
      <c r="AE82" s="17">
        <v>0</v>
      </c>
      <c r="AF82" s="20"/>
      <c r="AG82" s="20"/>
      <c r="AH82" s="20"/>
      <c r="AI82" s="20"/>
      <c r="AJ82" s="20"/>
      <c r="AK82" s="20"/>
      <c r="AL82" s="20"/>
      <c r="AM82" s="20"/>
      <c r="AN82" s="20"/>
      <c r="AO82" s="20"/>
      <c r="AP82" s="20"/>
      <c r="AQ82" s="20"/>
    </row>
    <row r="83" spans="1:43" s="102" customFormat="1" ht="135.6" hidden="1" customHeight="1">
      <c r="A83" s="40" t="s">
        <v>130</v>
      </c>
      <c r="B83" s="16" t="s">
        <v>164</v>
      </c>
      <c r="C83" s="781" t="s">
        <v>165</v>
      </c>
      <c r="D83" s="136" t="s">
        <v>159</v>
      </c>
      <c r="E83" s="49" t="s">
        <v>159</v>
      </c>
      <c r="F83" s="49" t="s">
        <v>159</v>
      </c>
      <c r="G83" s="49" t="s">
        <v>159</v>
      </c>
      <c r="H83" s="49" t="s">
        <v>159</v>
      </c>
      <c r="I83" s="49">
        <v>250</v>
      </c>
      <c r="J83" s="49" t="s">
        <v>159</v>
      </c>
      <c r="K83" s="49" t="s">
        <v>159</v>
      </c>
      <c r="L83" s="49" t="s">
        <v>159</v>
      </c>
      <c r="M83" s="49" t="s">
        <v>159</v>
      </c>
      <c r="N83" s="180" t="s">
        <v>159</v>
      </c>
      <c r="O83" s="49" t="s">
        <v>159</v>
      </c>
      <c r="P83" s="180" t="s">
        <v>159</v>
      </c>
      <c r="Q83" s="180" t="s">
        <v>159</v>
      </c>
      <c r="R83" s="180" t="s">
        <v>159</v>
      </c>
      <c r="S83" s="49" t="s">
        <v>159</v>
      </c>
      <c r="T83" s="49" t="s">
        <v>159</v>
      </c>
      <c r="U83" s="121" t="s">
        <v>159</v>
      </c>
      <c r="V83" s="180" t="s">
        <v>159</v>
      </c>
      <c r="W83" s="180" t="s">
        <v>159</v>
      </c>
      <c r="X83" s="48" t="s">
        <v>159</v>
      </c>
      <c r="Y83" s="48" t="s">
        <v>159</v>
      </c>
      <c r="Z83" s="48"/>
      <c r="AA83" s="48"/>
      <c r="AB83" s="180" t="s">
        <v>159</v>
      </c>
      <c r="AC83" s="180" t="s">
        <v>159</v>
      </c>
      <c r="AD83" s="180" t="s">
        <v>159</v>
      </c>
      <c r="AE83" s="180" t="s">
        <v>159</v>
      </c>
      <c r="AF83" s="20"/>
      <c r="AG83" s="20"/>
      <c r="AH83" s="20"/>
      <c r="AI83" s="20"/>
      <c r="AJ83" s="20"/>
      <c r="AK83" s="20"/>
      <c r="AL83" s="20"/>
      <c r="AM83" s="20"/>
      <c r="AN83" s="20"/>
      <c r="AO83" s="20"/>
      <c r="AP83" s="20"/>
      <c r="AQ83" s="20"/>
    </row>
    <row r="84" spans="1:43" s="102" customFormat="1" ht="140.1" hidden="1" customHeight="1">
      <c r="A84" s="52" t="s">
        <v>166</v>
      </c>
      <c r="B84" s="54" t="s">
        <v>167</v>
      </c>
      <c r="C84" s="54" t="s">
        <v>168</v>
      </c>
      <c r="D84" s="53" t="s">
        <v>585</v>
      </c>
      <c r="E84" s="55"/>
      <c r="F84" s="54" t="s">
        <v>860</v>
      </c>
      <c r="G84" s="54" t="s">
        <v>613</v>
      </c>
      <c r="H84" s="54" t="s">
        <v>612</v>
      </c>
      <c r="I84" s="58">
        <v>1</v>
      </c>
      <c r="J84" s="58">
        <v>1</v>
      </c>
      <c r="K84" s="53" t="s">
        <v>169</v>
      </c>
      <c r="L84" s="53" t="s">
        <v>170</v>
      </c>
      <c r="M84" s="53" t="s">
        <v>171</v>
      </c>
      <c r="N84" s="17">
        <v>0</v>
      </c>
      <c r="O84" s="56">
        <v>1</v>
      </c>
      <c r="P84" s="168"/>
      <c r="Q84" s="168"/>
      <c r="R84" s="168"/>
      <c r="S84" s="55" t="s">
        <v>641</v>
      </c>
      <c r="T84" s="53" t="s">
        <v>641</v>
      </c>
      <c r="U84" s="53" t="s">
        <v>641</v>
      </c>
      <c r="V84" s="168"/>
      <c r="W84" s="168"/>
      <c r="X84" s="58" t="s">
        <v>641</v>
      </c>
      <c r="Y84" s="42" t="s">
        <v>641</v>
      </c>
      <c r="Z84" s="42"/>
      <c r="AA84" s="42"/>
      <c r="AB84" s="170"/>
      <c r="AC84" s="158" t="s">
        <v>641</v>
      </c>
      <c r="AD84" s="158" t="s">
        <v>641</v>
      </c>
      <c r="AE84" s="17">
        <v>0</v>
      </c>
      <c r="AF84" s="58"/>
      <c r="AG84" s="58" t="s">
        <v>641</v>
      </c>
      <c r="AH84" s="58" t="s">
        <v>641</v>
      </c>
      <c r="AI84" s="58" t="s">
        <v>641</v>
      </c>
      <c r="AJ84" s="20"/>
      <c r="AK84" s="20"/>
      <c r="AL84" s="20"/>
      <c r="AM84" s="20"/>
      <c r="AN84" s="20"/>
      <c r="AO84" s="20"/>
      <c r="AP84" s="20"/>
      <c r="AQ84" s="20"/>
    </row>
    <row r="85" spans="1:43" s="102" customFormat="1" ht="134.44999999999999" hidden="1" customHeight="1">
      <c r="A85" s="52" t="s">
        <v>166</v>
      </c>
      <c r="B85" s="57" t="s">
        <v>167</v>
      </c>
      <c r="C85" s="57" t="s">
        <v>172</v>
      </c>
      <c r="D85" s="53" t="s">
        <v>585</v>
      </c>
      <c r="E85" s="55"/>
      <c r="F85" s="54" t="s">
        <v>860</v>
      </c>
      <c r="G85" s="54" t="s">
        <v>613</v>
      </c>
      <c r="H85" s="54" t="s">
        <v>612</v>
      </c>
      <c r="I85" s="60">
        <v>1</v>
      </c>
      <c r="J85" s="60">
        <v>1</v>
      </c>
      <c r="K85" s="46" t="s">
        <v>169</v>
      </c>
      <c r="L85" s="46" t="s">
        <v>170</v>
      </c>
      <c r="M85" s="46" t="s">
        <v>171</v>
      </c>
      <c r="N85" s="17">
        <v>0</v>
      </c>
      <c r="O85" s="56">
        <v>1</v>
      </c>
      <c r="P85" s="168"/>
      <c r="Q85" s="168"/>
      <c r="R85" s="168"/>
      <c r="S85" s="55" t="s">
        <v>641</v>
      </c>
      <c r="T85" s="53" t="s">
        <v>641</v>
      </c>
      <c r="U85" s="53" t="s">
        <v>641</v>
      </c>
      <c r="V85" s="168"/>
      <c r="W85" s="168"/>
      <c r="X85" s="58" t="s">
        <v>641</v>
      </c>
      <c r="Y85" s="42" t="s">
        <v>641</v>
      </c>
      <c r="Z85" s="42"/>
      <c r="AA85" s="42"/>
      <c r="AB85" s="170"/>
      <c r="AC85" s="158" t="s">
        <v>641</v>
      </c>
      <c r="AD85" s="158" t="s">
        <v>641</v>
      </c>
      <c r="AE85" s="17">
        <v>0</v>
      </c>
      <c r="AF85" s="58"/>
      <c r="AG85" s="58" t="s">
        <v>641</v>
      </c>
      <c r="AH85" s="58" t="s">
        <v>641</v>
      </c>
      <c r="AI85" s="58" t="s">
        <v>641</v>
      </c>
      <c r="AJ85" s="20"/>
      <c r="AK85" s="20"/>
      <c r="AL85" s="20"/>
      <c r="AM85" s="20"/>
      <c r="AN85" s="20"/>
      <c r="AO85" s="20"/>
      <c r="AP85" s="20"/>
      <c r="AQ85" s="20"/>
    </row>
    <row r="86" spans="1:43" s="102" customFormat="1" ht="145.5" hidden="1" customHeight="1">
      <c r="A86" s="52" t="s">
        <v>166</v>
      </c>
      <c r="B86" s="54" t="s">
        <v>173</v>
      </c>
      <c r="C86" s="54" t="s">
        <v>174</v>
      </c>
      <c r="D86" s="53" t="s">
        <v>585</v>
      </c>
      <c r="E86" s="55"/>
      <c r="F86" s="54" t="s">
        <v>860</v>
      </c>
      <c r="G86" s="54" t="s">
        <v>613</v>
      </c>
      <c r="H86" s="54" t="s">
        <v>612</v>
      </c>
      <c r="I86" s="58">
        <v>20</v>
      </c>
      <c r="J86" s="58">
        <v>20</v>
      </c>
      <c r="K86" s="53" t="s">
        <v>175</v>
      </c>
      <c r="L86" s="53" t="s">
        <v>176</v>
      </c>
      <c r="M86" s="53" t="s">
        <v>177</v>
      </c>
      <c r="N86" s="17">
        <v>6825000</v>
      </c>
      <c r="O86" s="55">
        <v>20</v>
      </c>
      <c r="P86" s="169"/>
      <c r="Q86" s="169"/>
      <c r="R86" s="169"/>
      <c r="S86" s="17" t="s">
        <v>140</v>
      </c>
      <c r="T86" s="16" t="s">
        <v>815</v>
      </c>
      <c r="U86" s="133" t="s">
        <v>701</v>
      </c>
      <c r="V86" s="169"/>
      <c r="W86" s="169"/>
      <c r="X86" s="67">
        <v>6764854.3115999997</v>
      </c>
      <c r="Y86" s="67">
        <v>6160000</v>
      </c>
      <c r="Z86" s="42" t="s">
        <v>1657</v>
      </c>
      <c r="AA86" s="42" t="s">
        <v>1659</v>
      </c>
      <c r="AB86" s="905">
        <v>1540000</v>
      </c>
      <c r="AC86" s="804" t="s">
        <v>1656</v>
      </c>
      <c r="AD86" s="158" t="s">
        <v>1658</v>
      </c>
      <c r="AE86" s="17">
        <v>0</v>
      </c>
      <c r="AF86" s="901">
        <v>6967800</v>
      </c>
      <c r="AG86" s="900">
        <v>10011000</v>
      </c>
      <c r="AH86" s="878" t="s">
        <v>1662</v>
      </c>
      <c r="AI86" s="878" t="s">
        <v>1660</v>
      </c>
      <c r="AJ86" s="878" t="s">
        <v>1661</v>
      </c>
      <c r="AK86" s="20"/>
      <c r="AL86" s="20"/>
      <c r="AM86" s="20"/>
      <c r="AN86" s="20"/>
      <c r="AO86" s="20"/>
      <c r="AP86" s="20"/>
      <c r="AQ86" s="20"/>
    </row>
    <row r="87" spans="1:43" s="102" customFormat="1" ht="111.6" hidden="1" customHeight="1">
      <c r="A87" s="52" t="s">
        <v>166</v>
      </c>
      <c r="B87" s="54" t="s">
        <v>178</v>
      </c>
      <c r="C87" s="54" t="s">
        <v>179</v>
      </c>
      <c r="D87" s="53" t="s">
        <v>585</v>
      </c>
      <c r="E87" s="55"/>
      <c r="F87" s="54" t="s">
        <v>860</v>
      </c>
      <c r="G87" s="54" t="s">
        <v>613</v>
      </c>
      <c r="H87" s="54" t="s">
        <v>612</v>
      </c>
      <c r="I87" s="58">
        <v>200</v>
      </c>
      <c r="J87" s="58">
        <v>200</v>
      </c>
      <c r="K87" s="53" t="s">
        <v>180</v>
      </c>
      <c r="L87" s="53" t="s">
        <v>176</v>
      </c>
      <c r="M87" s="53" t="s">
        <v>177</v>
      </c>
      <c r="N87" s="17">
        <v>3951421</v>
      </c>
      <c r="O87" s="55">
        <v>200</v>
      </c>
      <c r="P87" s="169"/>
      <c r="Q87" s="169"/>
      <c r="R87" s="169"/>
      <c r="S87" s="17" t="s">
        <v>140</v>
      </c>
      <c r="T87" s="16" t="s">
        <v>815</v>
      </c>
      <c r="U87" s="129" t="s">
        <v>136</v>
      </c>
      <c r="V87" s="169"/>
      <c r="W87" s="169"/>
      <c r="X87" s="67">
        <v>6764854.3115999997</v>
      </c>
      <c r="Y87" s="42">
        <v>6764854.3115999997</v>
      </c>
      <c r="Z87" s="42"/>
      <c r="AA87" s="42"/>
      <c r="AB87" s="906"/>
      <c r="AC87" s="158" t="s">
        <v>877</v>
      </c>
      <c r="AD87" s="158" t="s">
        <v>760</v>
      </c>
      <c r="AE87" s="17">
        <v>0</v>
      </c>
      <c r="AF87" s="901">
        <v>6967800</v>
      </c>
      <c r="AG87" s="900">
        <v>6967800</v>
      </c>
      <c r="AH87" s="878" t="s">
        <v>1663</v>
      </c>
      <c r="AI87" s="878" t="s">
        <v>1664</v>
      </c>
      <c r="AJ87" s="902" t="s">
        <v>1075</v>
      </c>
      <c r="AK87" s="20" t="s">
        <v>760</v>
      </c>
      <c r="AL87" s="20"/>
      <c r="AM87" s="20"/>
      <c r="AN87" s="20"/>
      <c r="AO87" s="20"/>
      <c r="AP87" s="20"/>
      <c r="AQ87" s="20"/>
    </row>
    <row r="88" spans="1:43" s="102" customFormat="1" ht="116.45" hidden="1" customHeight="1">
      <c r="A88" s="52" t="s">
        <v>166</v>
      </c>
      <c r="B88" s="57" t="s">
        <v>178</v>
      </c>
      <c r="C88" s="57" t="s">
        <v>179</v>
      </c>
      <c r="D88" s="53" t="s">
        <v>585</v>
      </c>
      <c r="E88" s="55"/>
      <c r="F88" s="54" t="s">
        <v>860</v>
      </c>
      <c r="G88" s="54" t="s">
        <v>613</v>
      </c>
      <c r="H88" s="54" t="s">
        <v>612</v>
      </c>
      <c r="I88" s="60">
        <v>200</v>
      </c>
      <c r="J88" s="60">
        <v>200</v>
      </c>
      <c r="K88" s="46" t="s">
        <v>180</v>
      </c>
      <c r="L88" s="46" t="s">
        <v>170</v>
      </c>
      <c r="M88" s="46" t="s">
        <v>136</v>
      </c>
      <c r="N88" s="17">
        <v>5525142</v>
      </c>
      <c r="O88" s="55">
        <v>200</v>
      </c>
      <c r="P88" s="169"/>
      <c r="Q88" s="169"/>
      <c r="R88" s="169"/>
      <c r="S88" s="55">
        <v>0</v>
      </c>
      <c r="T88" s="55">
        <v>0</v>
      </c>
      <c r="U88" s="122">
        <v>0</v>
      </c>
      <c r="V88" s="169"/>
      <c r="W88" s="169"/>
      <c r="X88" s="42">
        <v>0</v>
      </c>
      <c r="Y88" s="42">
        <v>0</v>
      </c>
      <c r="Z88" s="42"/>
      <c r="AA88" s="42"/>
      <c r="AB88" s="175"/>
      <c r="AC88" s="158">
        <v>0</v>
      </c>
      <c r="AD88" s="158">
        <v>0</v>
      </c>
      <c r="AE88" s="17">
        <v>0</v>
      </c>
      <c r="AF88" s="896"/>
      <c r="AG88" s="896"/>
      <c r="AH88" s="20"/>
      <c r="AI88" s="20"/>
      <c r="AJ88" s="20"/>
      <c r="AK88" s="20"/>
      <c r="AL88" s="20"/>
      <c r="AM88" s="20"/>
      <c r="AN88" s="20"/>
      <c r="AO88" s="20"/>
      <c r="AP88" s="20"/>
      <c r="AQ88" s="20"/>
    </row>
    <row r="89" spans="1:43" s="102" customFormat="1" ht="135" hidden="1" customHeight="1">
      <c r="A89" s="52" t="s">
        <v>166</v>
      </c>
      <c r="B89" s="54" t="s">
        <v>178</v>
      </c>
      <c r="C89" s="54" t="s">
        <v>181</v>
      </c>
      <c r="D89" s="53" t="s">
        <v>585</v>
      </c>
      <c r="E89" s="55"/>
      <c r="F89" s="54" t="s">
        <v>860</v>
      </c>
      <c r="G89" s="54" t="s">
        <v>645</v>
      </c>
      <c r="H89" s="54" t="s">
        <v>621</v>
      </c>
      <c r="I89" s="58">
        <v>20</v>
      </c>
      <c r="J89" s="58">
        <v>20</v>
      </c>
      <c r="K89" s="53" t="s">
        <v>182</v>
      </c>
      <c r="L89" s="53" t="s">
        <v>176</v>
      </c>
      <c r="M89" s="53" t="s">
        <v>177</v>
      </c>
      <c r="N89" s="17">
        <v>5525142</v>
      </c>
      <c r="O89" s="55">
        <v>20</v>
      </c>
      <c r="P89" s="169"/>
      <c r="Q89" s="169"/>
      <c r="R89" s="169"/>
      <c r="S89" s="155" t="s">
        <v>237</v>
      </c>
      <c r="T89" s="54" t="s">
        <v>813</v>
      </c>
      <c r="U89" s="133" t="s">
        <v>713</v>
      </c>
      <c r="V89" s="169"/>
      <c r="W89" s="169"/>
      <c r="X89" s="67">
        <v>6764854.3115999997</v>
      </c>
      <c r="Y89" s="895">
        <v>7623000</v>
      </c>
      <c r="Z89" s="42"/>
      <c r="AA89" s="42"/>
      <c r="AB89" s="174"/>
      <c r="AC89" s="158" t="s">
        <v>738</v>
      </c>
      <c r="AD89" s="158" t="s">
        <v>764</v>
      </c>
      <c r="AE89" s="17">
        <v>0</v>
      </c>
      <c r="AF89" s="901">
        <v>6967800</v>
      </c>
      <c r="AG89" s="901">
        <v>6967800</v>
      </c>
      <c r="AH89" s="878" t="s">
        <v>1001</v>
      </c>
      <c r="AI89" s="903"/>
      <c r="AJ89" s="133" t="s">
        <v>713</v>
      </c>
      <c r="AK89" s="20"/>
      <c r="AL89" s="20"/>
      <c r="AM89" s="20"/>
      <c r="AN89" s="20"/>
      <c r="AO89" s="20"/>
      <c r="AP89" s="20"/>
      <c r="AQ89" s="20"/>
    </row>
    <row r="90" spans="1:43" s="102" customFormat="1" ht="83.45" hidden="1" customHeight="1">
      <c r="A90" s="52" t="s">
        <v>166</v>
      </c>
      <c r="B90" s="57" t="s">
        <v>178</v>
      </c>
      <c r="C90" s="57" t="s">
        <v>181</v>
      </c>
      <c r="D90" s="53" t="s">
        <v>585</v>
      </c>
      <c r="E90" s="55"/>
      <c r="F90" s="54" t="s">
        <v>860</v>
      </c>
      <c r="G90" s="54" t="s">
        <v>613</v>
      </c>
      <c r="H90" s="54" t="s">
        <v>612</v>
      </c>
      <c r="I90" s="60">
        <v>20</v>
      </c>
      <c r="J90" s="60">
        <v>20</v>
      </c>
      <c r="K90" s="46" t="s">
        <v>182</v>
      </c>
      <c r="L90" s="46" t="s">
        <v>183</v>
      </c>
      <c r="M90" s="46" t="s">
        <v>184</v>
      </c>
      <c r="N90" s="17">
        <v>10000000</v>
      </c>
      <c r="O90" s="55">
        <v>20</v>
      </c>
      <c r="P90" s="169"/>
      <c r="Q90" s="169"/>
      <c r="R90" s="169"/>
      <c r="S90" s="55">
        <v>0</v>
      </c>
      <c r="T90" s="55">
        <v>0</v>
      </c>
      <c r="U90" s="122">
        <v>0</v>
      </c>
      <c r="V90" s="169"/>
      <c r="W90" s="169"/>
      <c r="X90" s="58">
        <v>0</v>
      </c>
      <c r="Y90" s="42">
        <v>0</v>
      </c>
      <c r="Z90" s="42"/>
      <c r="AA90" s="42"/>
      <c r="AB90" s="169"/>
      <c r="AC90" s="158">
        <v>0</v>
      </c>
      <c r="AD90" s="158">
        <v>0</v>
      </c>
      <c r="AE90" s="17">
        <v>0</v>
      </c>
      <c r="AF90" s="20"/>
      <c r="AH90" s="20"/>
      <c r="AI90" s="20"/>
      <c r="AJ90" s="20"/>
      <c r="AK90" s="20"/>
      <c r="AL90" s="20"/>
      <c r="AM90" s="20"/>
      <c r="AN90" s="20"/>
      <c r="AO90" s="20"/>
      <c r="AP90" s="20"/>
      <c r="AQ90" s="20"/>
    </row>
    <row r="91" spans="1:43" s="102" customFormat="1" ht="135.94999999999999" hidden="1" customHeight="1">
      <c r="A91" s="52" t="s">
        <v>166</v>
      </c>
      <c r="B91" s="54" t="s">
        <v>185</v>
      </c>
      <c r="C91" s="134" t="s">
        <v>186</v>
      </c>
      <c r="D91" s="53" t="s">
        <v>585</v>
      </c>
      <c r="E91" s="55"/>
      <c r="F91" s="54" t="s">
        <v>860</v>
      </c>
      <c r="G91" s="54" t="s">
        <v>613</v>
      </c>
      <c r="H91" s="54" t="s">
        <v>612</v>
      </c>
      <c r="I91" s="58">
        <v>1</v>
      </c>
      <c r="J91" s="58">
        <v>1</v>
      </c>
      <c r="K91" s="53" t="s">
        <v>187</v>
      </c>
      <c r="L91" s="53" t="s">
        <v>176</v>
      </c>
      <c r="M91" s="53" t="s">
        <v>177</v>
      </c>
      <c r="N91" s="17">
        <v>5525142</v>
      </c>
      <c r="O91" s="55">
        <v>1</v>
      </c>
      <c r="P91" s="169"/>
      <c r="Q91" s="169"/>
      <c r="R91" s="169"/>
      <c r="S91" s="56" t="s">
        <v>642</v>
      </c>
      <c r="T91" s="46" t="s">
        <v>642</v>
      </c>
      <c r="U91" s="46" t="s">
        <v>642</v>
      </c>
      <c r="V91" s="169"/>
      <c r="W91" s="169"/>
      <c r="X91" s="132" t="s">
        <v>642</v>
      </c>
      <c r="Y91" s="132" t="s">
        <v>642</v>
      </c>
      <c r="Z91" s="132"/>
      <c r="AA91" s="132"/>
      <c r="AB91" s="171"/>
      <c r="AC91" s="158" t="s">
        <v>642</v>
      </c>
      <c r="AD91" s="158" t="s">
        <v>642</v>
      </c>
      <c r="AE91" s="132" t="s">
        <v>642</v>
      </c>
      <c r="AF91" s="20">
        <v>0</v>
      </c>
      <c r="AG91" s="20"/>
      <c r="AH91" s="20"/>
      <c r="AI91" s="20"/>
      <c r="AJ91" s="20"/>
      <c r="AK91" s="20"/>
      <c r="AL91" s="20"/>
      <c r="AM91" s="20"/>
      <c r="AN91" s="20"/>
      <c r="AO91" s="20"/>
      <c r="AP91" s="20"/>
      <c r="AQ91" s="20"/>
    </row>
    <row r="92" spans="1:43" s="102" customFormat="1" ht="147" hidden="1" customHeight="1">
      <c r="A92" s="52" t="s">
        <v>166</v>
      </c>
      <c r="B92" s="57" t="s">
        <v>185</v>
      </c>
      <c r="C92" s="135" t="s">
        <v>186</v>
      </c>
      <c r="D92" s="53" t="s">
        <v>585</v>
      </c>
      <c r="E92" s="55"/>
      <c r="F92" s="54" t="s">
        <v>860</v>
      </c>
      <c r="G92" s="54" t="s">
        <v>613</v>
      </c>
      <c r="H92" s="54" t="s">
        <v>612</v>
      </c>
      <c r="I92" s="60">
        <v>1</v>
      </c>
      <c r="J92" s="60">
        <v>1</v>
      </c>
      <c r="K92" s="46" t="s">
        <v>187</v>
      </c>
      <c r="L92" s="46" t="s">
        <v>170</v>
      </c>
      <c r="M92" s="46" t="s">
        <v>171</v>
      </c>
      <c r="N92" s="17">
        <v>45542500</v>
      </c>
      <c r="O92" s="55">
        <v>1</v>
      </c>
      <c r="P92" s="169"/>
      <c r="Q92" s="169"/>
      <c r="R92" s="169"/>
      <c r="S92" s="56" t="s">
        <v>642</v>
      </c>
      <c r="T92" s="46" t="s">
        <v>642</v>
      </c>
      <c r="U92" s="46" t="s">
        <v>642</v>
      </c>
      <c r="V92" s="169"/>
      <c r="W92" s="169"/>
      <c r="X92" s="132" t="s">
        <v>642</v>
      </c>
      <c r="Y92" s="132" t="s">
        <v>642</v>
      </c>
      <c r="Z92" s="132"/>
      <c r="AA92" s="132"/>
      <c r="AB92" s="171"/>
      <c r="AC92" s="158" t="s">
        <v>643</v>
      </c>
      <c r="AD92" s="158" t="s">
        <v>643</v>
      </c>
      <c r="AE92" s="132" t="s">
        <v>642</v>
      </c>
      <c r="AF92" s="20"/>
      <c r="AG92" s="20"/>
      <c r="AH92" s="20"/>
      <c r="AI92" s="20"/>
      <c r="AJ92" s="20"/>
      <c r="AK92" s="20"/>
      <c r="AL92" s="20"/>
      <c r="AM92" s="20"/>
      <c r="AN92" s="20"/>
      <c r="AO92" s="20"/>
      <c r="AP92" s="20"/>
      <c r="AQ92" s="20"/>
    </row>
    <row r="93" spans="1:43" s="102" customFormat="1" ht="137.44999999999999" hidden="1" customHeight="1">
      <c r="A93" s="52" t="s">
        <v>166</v>
      </c>
      <c r="B93" s="54" t="s">
        <v>185</v>
      </c>
      <c r="C93" s="54" t="s">
        <v>188</v>
      </c>
      <c r="D93" s="53" t="s">
        <v>585</v>
      </c>
      <c r="E93" s="55"/>
      <c r="F93" s="54" t="s">
        <v>860</v>
      </c>
      <c r="G93" s="54" t="s">
        <v>613</v>
      </c>
      <c r="H93" s="54" t="s">
        <v>612</v>
      </c>
      <c r="I93" s="58">
        <v>1</v>
      </c>
      <c r="J93" s="58">
        <v>1</v>
      </c>
      <c r="K93" s="53" t="s">
        <v>189</v>
      </c>
      <c r="L93" s="53" t="s">
        <v>176</v>
      </c>
      <c r="M93" s="53" t="s">
        <v>177</v>
      </c>
      <c r="N93" s="17">
        <v>5525142</v>
      </c>
      <c r="O93" s="55">
        <v>1</v>
      </c>
      <c r="P93" s="169"/>
      <c r="Q93" s="169"/>
      <c r="R93" s="169"/>
      <c r="S93" s="17" t="s">
        <v>140</v>
      </c>
      <c r="T93" s="16" t="s">
        <v>815</v>
      </c>
      <c r="U93" s="133" t="s">
        <v>715</v>
      </c>
      <c r="V93" s="169"/>
      <c r="W93" s="169"/>
      <c r="X93" s="67">
        <v>6376524</v>
      </c>
      <c r="Y93" s="67">
        <v>5445000</v>
      </c>
      <c r="Z93" s="67"/>
      <c r="AA93" s="67"/>
      <c r="AB93" s="174"/>
      <c r="AC93" s="907" t="s">
        <v>741</v>
      </c>
      <c r="AD93" s="907" t="s">
        <v>613</v>
      </c>
      <c r="AE93" s="17">
        <v>0</v>
      </c>
      <c r="AF93" s="901">
        <v>6567820</v>
      </c>
      <c r="AG93" s="901">
        <v>6567820</v>
      </c>
      <c r="AH93" s="878" t="s">
        <v>1662</v>
      </c>
      <c r="AI93" s="878" t="s">
        <v>1665</v>
      </c>
      <c r="AJ93" s="902" t="s">
        <v>1661</v>
      </c>
      <c r="AK93" s="20"/>
      <c r="AL93" s="20"/>
      <c r="AM93" s="20"/>
      <c r="AN93" s="20"/>
      <c r="AO93" s="20"/>
      <c r="AP93" s="20"/>
      <c r="AQ93" s="20"/>
    </row>
    <row r="94" spans="1:43" s="102" customFormat="1" ht="149.44999999999999" hidden="1" customHeight="1">
      <c r="A94" s="52" t="s">
        <v>166</v>
      </c>
      <c r="B94" s="54" t="s">
        <v>185</v>
      </c>
      <c r="C94" s="54" t="s">
        <v>188</v>
      </c>
      <c r="D94" s="53" t="s">
        <v>585</v>
      </c>
      <c r="E94" s="55"/>
      <c r="F94" s="54" t="s">
        <v>860</v>
      </c>
      <c r="G94" s="54" t="s">
        <v>613</v>
      </c>
      <c r="H94" s="54" t="s">
        <v>612</v>
      </c>
      <c r="I94" s="58">
        <v>1</v>
      </c>
      <c r="J94" s="58">
        <v>1</v>
      </c>
      <c r="K94" s="53" t="s">
        <v>189</v>
      </c>
      <c r="L94" s="53" t="s">
        <v>176</v>
      </c>
      <c r="M94" s="53" t="s">
        <v>177</v>
      </c>
      <c r="N94" s="17">
        <v>5525142</v>
      </c>
      <c r="O94" s="55">
        <v>1</v>
      </c>
      <c r="P94" s="169"/>
      <c r="Q94" s="169"/>
      <c r="R94" s="169"/>
      <c r="S94" s="17" t="s">
        <v>140</v>
      </c>
      <c r="T94" s="16" t="s">
        <v>815</v>
      </c>
      <c r="U94" s="133" t="s">
        <v>701</v>
      </c>
      <c r="V94" s="169"/>
      <c r="W94" s="169"/>
      <c r="X94" s="67"/>
      <c r="Y94" s="67">
        <v>6160000</v>
      </c>
      <c r="Z94" s="67"/>
      <c r="AA94" s="67"/>
      <c r="AB94" s="174"/>
      <c r="AC94" s="907" t="s">
        <v>742</v>
      </c>
      <c r="AD94" s="907" t="s">
        <v>765</v>
      </c>
      <c r="AE94" s="17">
        <v>0</v>
      </c>
      <c r="AF94" s="20"/>
      <c r="AG94" s="20"/>
      <c r="AH94" s="20"/>
      <c r="AI94" s="20"/>
      <c r="AJ94" s="20"/>
      <c r="AK94" s="20"/>
      <c r="AL94" s="20"/>
      <c r="AM94" s="20"/>
      <c r="AN94" s="20"/>
      <c r="AO94" s="20"/>
      <c r="AP94" s="20"/>
      <c r="AQ94" s="20"/>
    </row>
    <row r="95" spans="1:43" s="102" customFormat="1" ht="83.45" hidden="1" customHeight="1">
      <c r="A95" s="52" t="s">
        <v>166</v>
      </c>
      <c r="B95" s="57" t="s">
        <v>185</v>
      </c>
      <c r="C95" s="57" t="s">
        <v>188</v>
      </c>
      <c r="D95" s="53" t="s">
        <v>585</v>
      </c>
      <c r="E95" s="55"/>
      <c r="F95" s="54" t="s">
        <v>860</v>
      </c>
      <c r="G95" s="54" t="s">
        <v>613</v>
      </c>
      <c r="H95" s="54" t="s">
        <v>612</v>
      </c>
      <c r="I95" s="60">
        <v>1</v>
      </c>
      <c r="J95" s="60">
        <v>1</v>
      </c>
      <c r="K95" s="46" t="s">
        <v>189</v>
      </c>
      <c r="L95" s="46" t="s">
        <v>170</v>
      </c>
      <c r="M95" s="46" t="s">
        <v>136</v>
      </c>
      <c r="N95" s="17">
        <v>5525142</v>
      </c>
      <c r="O95" s="56">
        <v>1</v>
      </c>
      <c r="P95" s="168"/>
      <c r="Q95" s="168"/>
      <c r="R95" s="168"/>
      <c r="S95" s="55">
        <v>0</v>
      </c>
      <c r="T95" s="55">
        <v>0</v>
      </c>
      <c r="U95" s="122">
        <v>0</v>
      </c>
      <c r="V95" s="168"/>
      <c r="W95" s="168"/>
      <c r="X95" s="58">
        <v>0</v>
      </c>
      <c r="Y95" s="58">
        <v>0</v>
      </c>
      <c r="Z95" s="58"/>
      <c r="AA95" s="58"/>
      <c r="AB95" s="169"/>
      <c r="AC95" s="158">
        <v>0</v>
      </c>
      <c r="AD95" s="158">
        <v>0</v>
      </c>
      <c r="AE95" s="17">
        <v>0</v>
      </c>
      <c r="AF95" s="20"/>
      <c r="AG95" s="20"/>
      <c r="AH95" s="20"/>
      <c r="AI95" s="20"/>
      <c r="AJ95" s="20"/>
      <c r="AK95" s="20"/>
      <c r="AL95" s="20"/>
      <c r="AM95" s="20"/>
      <c r="AN95" s="20"/>
      <c r="AO95" s="20"/>
      <c r="AP95" s="20"/>
      <c r="AQ95" s="20"/>
    </row>
    <row r="96" spans="1:43" s="102" customFormat="1" ht="158.44999999999999" hidden="1" customHeight="1">
      <c r="A96" s="52" t="s">
        <v>166</v>
      </c>
      <c r="B96" s="57" t="s">
        <v>190</v>
      </c>
      <c r="C96" s="57" t="s">
        <v>191</v>
      </c>
      <c r="D96" s="53" t="s">
        <v>605</v>
      </c>
      <c r="E96" s="55"/>
      <c r="F96" s="54" t="s">
        <v>860</v>
      </c>
      <c r="G96" s="54" t="s">
        <v>613</v>
      </c>
      <c r="H96" s="54" t="s">
        <v>612</v>
      </c>
      <c r="I96" s="60">
        <v>1</v>
      </c>
      <c r="J96" s="60">
        <v>1</v>
      </c>
      <c r="K96" s="46" t="s">
        <v>192</v>
      </c>
      <c r="L96" s="46" t="s">
        <v>176</v>
      </c>
      <c r="M96" s="46" t="s">
        <v>193</v>
      </c>
      <c r="N96" s="17">
        <v>813475</v>
      </c>
      <c r="O96" s="56" t="s">
        <v>609</v>
      </c>
      <c r="P96" s="168"/>
      <c r="Q96" s="168"/>
      <c r="R96" s="168"/>
      <c r="S96" s="17" t="s">
        <v>140</v>
      </c>
      <c r="T96" s="16" t="s">
        <v>815</v>
      </c>
      <c r="U96" s="133" t="s">
        <v>715</v>
      </c>
      <c r="V96" s="168"/>
      <c r="W96" s="168"/>
      <c r="X96" s="67">
        <v>6376524</v>
      </c>
      <c r="Y96" s="67">
        <v>5445000</v>
      </c>
      <c r="Z96" s="67"/>
      <c r="AA96" s="67"/>
      <c r="AB96" s="174"/>
      <c r="AC96" s="907" t="s">
        <v>745</v>
      </c>
      <c r="AD96" s="907" t="s">
        <v>613</v>
      </c>
      <c r="AE96" s="17">
        <v>0</v>
      </c>
      <c r="AF96" s="20">
        <v>0</v>
      </c>
      <c r="AG96" s="20"/>
      <c r="AH96" s="20"/>
      <c r="AI96" s="20"/>
      <c r="AJ96" s="20"/>
      <c r="AK96" s="20"/>
      <c r="AL96" s="20"/>
      <c r="AM96" s="20"/>
      <c r="AN96" s="20"/>
      <c r="AO96" s="20"/>
      <c r="AP96" s="20"/>
      <c r="AQ96" s="20"/>
    </row>
    <row r="97" spans="1:43" s="102" customFormat="1" ht="153.94999999999999" hidden="1" customHeight="1">
      <c r="A97" s="52" t="s">
        <v>166</v>
      </c>
      <c r="B97" s="57" t="s">
        <v>190</v>
      </c>
      <c r="C97" s="57" t="s">
        <v>191</v>
      </c>
      <c r="D97" s="53" t="s">
        <v>605</v>
      </c>
      <c r="E97" s="55"/>
      <c r="F97" s="54" t="s">
        <v>860</v>
      </c>
      <c r="G97" s="54" t="s">
        <v>613</v>
      </c>
      <c r="H97" s="54" t="s">
        <v>612</v>
      </c>
      <c r="I97" s="60">
        <v>1</v>
      </c>
      <c r="J97" s="60">
        <v>1</v>
      </c>
      <c r="K97" s="46" t="s">
        <v>192</v>
      </c>
      <c r="L97" s="46" t="s">
        <v>176</v>
      </c>
      <c r="M97" s="46" t="s">
        <v>193</v>
      </c>
      <c r="N97" s="17">
        <v>813475</v>
      </c>
      <c r="O97" s="56" t="s">
        <v>609</v>
      </c>
      <c r="P97" s="168"/>
      <c r="Q97" s="168"/>
      <c r="R97" s="168"/>
      <c r="S97" s="17" t="s">
        <v>140</v>
      </c>
      <c r="T97" s="16" t="s">
        <v>815</v>
      </c>
      <c r="U97" s="133" t="s">
        <v>701</v>
      </c>
      <c r="V97" s="168"/>
      <c r="W97" s="168"/>
      <c r="X97" s="67"/>
      <c r="Y97" s="67">
        <v>6160000</v>
      </c>
      <c r="Z97" s="67"/>
      <c r="AA97" s="67"/>
      <c r="AB97" s="174"/>
      <c r="AC97" s="907" t="s">
        <v>743</v>
      </c>
      <c r="AD97" s="907" t="s">
        <v>765</v>
      </c>
      <c r="AE97" s="17">
        <v>0</v>
      </c>
      <c r="AF97" s="20"/>
      <c r="AG97" s="20"/>
      <c r="AH97" s="20"/>
      <c r="AI97" s="20"/>
      <c r="AJ97" s="20"/>
      <c r="AK97" s="20"/>
      <c r="AL97" s="20"/>
      <c r="AM97" s="20"/>
      <c r="AN97" s="20"/>
      <c r="AO97" s="20"/>
      <c r="AP97" s="20"/>
      <c r="AQ97" s="20"/>
    </row>
    <row r="98" spans="1:43" s="102" customFormat="1" ht="151.5" hidden="1" customHeight="1">
      <c r="A98" s="52" t="s">
        <v>166</v>
      </c>
      <c r="B98" s="54" t="s">
        <v>190</v>
      </c>
      <c r="C98" s="54" t="s">
        <v>194</v>
      </c>
      <c r="D98" s="53" t="s">
        <v>585</v>
      </c>
      <c r="E98" s="55"/>
      <c r="F98" s="54" t="s">
        <v>860</v>
      </c>
      <c r="G98" s="54" t="s">
        <v>613</v>
      </c>
      <c r="H98" s="54" t="s">
        <v>612</v>
      </c>
      <c r="I98" s="62">
        <v>8</v>
      </c>
      <c r="J98" s="62">
        <v>7</v>
      </c>
      <c r="K98" s="53" t="s">
        <v>195</v>
      </c>
      <c r="L98" s="53" t="s">
        <v>170</v>
      </c>
      <c r="M98" s="53" t="s">
        <v>136</v>
      </c>
      <c r="N98" s="17">
        <v>18000000</v>
      </c>
      <c r="O98" s="56">
        <v>10</v>
      </c>
      <c r="P98" s="168"/>
      <c r="Q98" s="168"/>
      <c r="R98" s="168"/>
      <c r="S98" s="17" t="s">
        <v>140</v>
      </c>
      <c r="T98" s="16" t="s">
        <v>815</v>
      </c>
      <c r="U98" s="133" t="s">
        <v>715</v>
      </c>
      <c r="V98" s="168"/>
      <c r="W98" s="168"/>
      <c r="X98" s="131">
        <v>18807847.379999999</v>
      </c>
      <c r="Y98" s="67">
        <v>5445000</v>
      </c>
      <c r="Z98" s="67"/>
      <c r="AA98" s="67"/>
      <c r="AB98" s="174"/>
      <c r="AC98" s="907" t="s">
        <v>746</v>
      </c>
      <c r="AD98" s="907" t="s">
        <v>613</v>
      </c>
      <c r="AE98" s="17">
        <v>0</v>
      </c>
      <c r="AF98" s="899">
        <v>19372083</v>
      </c>
      <c r="AG98" s="899">
        <v>19372083</v>
      </c>
      <c r="AH98" s="878" t="s">
        <v>1662</v>
      </c>
      <c r="AI98" s="878" t="s">
        <v>1665</v>
      </c>
      <c r="AJ98" s="902" t="s">
        <v>1661</v>
      </c>
      <c r="AK98" s="20"/>
      <c r="AL98" s="20"/>
      <c r="AM98" s="20"/>
      <c r="AN98" s="20"/>
      <c r="AO98" s="20"/>
      <c r="AP98" s="20"/>
      <c r="AQ98" s="20"/>
    </row>
    <row r="99" spans="1:43" s="102" customFormat="1" ht="151.5" hidden="1" customHeight="1">
      <c r="A99" s="52" t="s">
        <v>166</v>
      </c>
      <c r="B99" s="54" t="s">
        <v>190</v>
      </c>
      <c r="C99" s="54" t="s">
        <v>194</v>
      </c>
      <c r="D99" s="53" t="s">
        <v>585</v>
      </c>
      <c r="E99" s="55"/>
      <c r="F99" s="54" t="s">
        <v>860</v>
      </c>
      <c r="G99" s="54" t="s">
        <v>613</v>
      </c>
      <c r="H99" s="54" t="s">
        <v>612</v>
      </c>
      <c r="I99" s="62">
        <v>8</v>
      </c>
      <c r="J99" s="62">
        <v>7</v>
      </c>
      <c r="K99" s="53" t="s">
        <v>195</v>
      </c>
      <c r="L99" s="53" t="s">
        <v>170</v>
      </c>
      <c r="M99" s="53" t="s">
        <v>136</v>
      </c>
      <c r="N99" s="17">
        <v>18000000</v>
      </c>
      <c r="O99" s="56">
        <v>10</v>
      </c>
      <c r="P99" s="168"/>
      <c r="Q99" s="168"/>
      <c r="R99" s="168"/>
      <c r="S99" s="17" t="s">
        <v>140</v>
      </c>
      <c r="T99" s="16" t="s">
        <v>815</v>
      </c>
      <c r="U99" s="133" t="s">
        <v>701</v>
      </c>
      <c r="V99" s="168"/>
      <c r="W99" s="168"/>
      <c r="X99" s="67"/>
      <c r="Y99" s="67">
        <v>6160000</v>
      </c>
      <c r="Z99" s="67"/>
      <c r="AA99" s="67"/>
      <c r="AB99" s="174"/>
      <c r="AC99" s="907" t="s">
        <v>744</v>
      </c>
      <c r="AD99" s="907" t="s">
        <v>765</v>
      </c>
      <c r="AE99" s="17">
        <v>0</v>
      </c>
      <c r="AF99" s="20"/>
      <c r="AG99" s="20"/>
      <c r="AH99" s="20"/>
      <c r="AI99" s="20"/>
      <c r="AJ99" s="20"/>
      <c r="AK99" s="20"/>
      <c r="AL99" s="20"/>
      <c r="AM99" s="20"/>
      <c r="AN99" s="20"/>
      <c r="AO99" s="20"/>
      <c r="AP99" s="20"/>
      <c r="AQ99" s="20"/>
    </row>
    <row r="100" spans="1:43" s="102" customFormat="1" ht="83.45" hidden="1" customHeight="1">
      <c r="A100" s="52" t="s">
        <v>166</v>
      </c>
      <c r="B100" s="57" t="s">
        <v>190</v>
      </c>
      <c r="C100" s="57" t="s">
        <v>194</v>
      </c>
      <c r="D100" s="53" t="s">
        <v>585</v>
      </c>
      <c r="E100" s="55"/>
      <c r="F100" s="54" t="s">
        <v>860</v>
      </c>
      <c r="G100" s="54" t="s">
        <v>613</v>
      </c>
      <c r="H100" s="54" t="s">
        <v>612</v>
      </c>
      <c r="I100" s="63">
        <v>8</v>
      </c>
      <c r="J100" s="63">
        <v>7</v>
      </c>
      <c r="K100" s="46" t="s">
        <v>195</v>
      </c>
      <c r="L100" s="46" t="s">
        <v>176</v>
      </c>
      <c r="M100" s="46" t="s">
        <v>193</v>
      </c>
      <c r="N100" s="17">
        <v>813475</v>
      </c>
      <c r="O100" s="56">
        <v>10</v>
      </c>
      <c r="P100" s="168"/>
      <c r="Q100" s="168"/>
      <c r="R100" s="168"/>
      <c r="S100" s="55">
        <v>0</v>
      </c>
      <c r="T100" s="55">
        <v>0</v>
      </c>
      <c r="U100" s="122">
        <v>0</v>
      </c>
      <c r="V100" s="168"/>
      <c r="W100" s="168"/>
      <c r="X100" s="58">
        <v>0</v>
      </c>
      <c r="Y100" s="58">
        <v>0</v>
      </c>
      <c r="Z100" s="58"/>
      <c r="AA100" s="58"/>
      <c r="AB100" s="169"/>
      <c r="AC100" s="158">
        <v>0</v>
      </c>
      <c r="AD100" s="158">
        <v>0</v>
      </c>
      <c r="AE100" s="17">
        <v>0</v>
      </c>
      <c r="AF100" s="20"/>
      <c r="AG100" s="20"/>
      <c r="AH100" s="20"/>
      <c r="AI100" s="20"/>
      <c r="AJ100" s="20"/>
      <c r="AK100" s="20"/>
      <c r="AL100" s="20"/>
      <c r="AM100" s="20"/>
      <c r="AN100" s="20"/>
      <c r="AO100" s="20"/>
      <c r="AP100" s="20"/>
      <c r="AQ100" s="20"/>
    </row>
    <row r="101" spans="1:43" s="102" customFormat="1" ht="144.94999999999999" hidden="1" customHeight="1">
      <c r="A101" s="52" t="s">
        <v>166</v>
      </c>
      <c r="B101" s="54" t="s">
        <v>190</v>
      </c>
      <c r="C101" s="54" t="s">
        <v>196</v>
      </c>
      <c r="D101" s="53" t="s">
        <v>585</v>
      </c>
      <c r="E101" s="55"/>
      <c r="F101" s="54" t="s">
        <v>860</v>
      </c>
      <c r="G101" s="54" t="s">
        <v>613</v>
      </c>
      <c r="H101" s="54" t="s">
        <v>612</v>
      </c>
      <c r="I101" s="141">
        <v>100</v>
      </c>
      <c r="J101" s="141">
        <v>100</v>
      </c>
      <c r="K101" s="53" t="s">
        <v>197</v>
      </c>
      <c r="L101" s="53" t="s">
        <v>170</v>
      </c>
      <c r="M101" s="53" t="s">
        <v>136</v>
      </c>
      <c r="N101" s="17">
        <v>18000000</v>
      </c>
      <c r="O101" s="56">
        <v>150</v>
      </c>
      <c r="P101" s="168"/>
      <c r="Q101" s="168"/>
      <c r="R101" s="168"/>
      <c r="S101" s="17" t="s">
        <v>140</v>
      </c>
      <c r="T101" s="16" t="s">
        <v>815</v>
      </c>
      <c r="U101" s="133" t="s">
        <v>715</v>
      </c>
      <c r="V101" s="168"/>
      <c r="W101" s="168"/>
      <c r="X101" s="131">
        <v>18807847.379999999</v>
      </c>
      <c r="Y101" s="67">
        <v>5445000</v>
      </c>
      <c r="Z101" s="67"/>
      <c r="AA101" s="67"/>
      <c r="AB101" s="174"/>
      <c r="AC101" s="907" t="s">
        <v>747</v>
      </c>
      <c r="AD101" s="907" t="s">
        <v>613</v>
      </c>
      <c r="AE101" s="17">
        <v>0</v>
      </c>
      <c r="AF101" s="898">
        <v>19372083</v>
      </c>
      <c r="AG101" s="898">
        <v>19372083</v>
      </c>
      <c r="AH101" s="878" t="s">
        <v>1662</v>
      </c>
      <c r="AI101" s="878" t="s">
        <v>1665</v>
      </c>
      <c r="AJ101" s="902" t="s">
        <v>1661</v>
      </c>
      <c r="AK101" s="20"/>
      <c r="AL101" s="20"/>
      <c r="AM101" s="20"/>
      <c r="AN101" s="20"/>
      <c r="AO101" s="20"/>
      <c r="AP101" s="20"/>
      <c r="AQ101" s="20"/>
    </row>
    <row r="102" spans="1:43" s="102" customFormat="1" ht="144.94999999999999" hidden="1" customHeight="1">
      <c r="A102" s="52" t="s">
        <v>166</v>
      </c>
      <c r="B102" s="54" t="s">
        <v>190</v>
      </c>
      <c r="C102" s="54" t="s">
        <v>196</v>
      </c>
      <c r="D102" s="53" t="s">
        <v>585</v>
      </c>
      <c r="E102" s="55"/>
      <c r="F102" s="54" t="s">
        <v>860</v>
      </c>
      <c r="G102" s="54" t="s">
        <v>613</v>
      </c>
      <c r="H102" s="54" t="s">
        <v>612</v>
      </c>
      <c r="I102" s="141">
        <v>100</v>
      </c>
      <c r="J102" s="141">
        <v>100</v>
      </c>
      <c r="K102" s="53" t="s">
        <v>197</v>
      </c>
      <c r="L102" s="53" t="s">
        <v>170</v>
      </c>
      <c r="M102" s="53" t="s">
        <v>136</v>
      </c>
      <c r="N102" s="17">
        <v>18000000</v>
      </c>
      <c r="O102" s="56">
        <v>150</v>
      </c>
      <c r="P102" s="168"/>
      <c r="Q102" s="168"/>
      <c r="R102" s="168"/>
      <c r="S102" s="17" t="s">
        <v>140</v>
      </c>
      <c r="T102" s="16" t="s">
        <v>815</v>
      </c>
      <c r="U102" s="133" t="s">
        <v>701</v>
      </c>
      <c r="V102" s="168"/>
      <c r="W102" s="168"/>
      <c r="X102" s="67"/>
      <c r="Y102" s="67">
        <v>6160000</v>
      </c>
      <c r="Z102" s="67"/>
      <c r="AA102" s="67"/>
      <c r="AB102" s="174"/>
      <c r="AC102" s="907" t="s">
        <v>748</v>
      </c>
      <c r="AD102" s="907" t="s">
        <v>765</v>
      </c>
      <c r="AE102" s="17">
        <v>0</v>
      </c>
      <c r="AF102" s="20"/>
      <c r="AG102" s="20"/>
      <c r="AH102" s="20"/>
      <c r="AI102" s="20"/>
      <c r="AJ102" s="20"/>
      <c r="AK102" s="20"/>
      <c r="AL102" s="20"/>
      <c r="AM102" s="20"/>
      <c r="AN102" s="20"/>
      <c r="AO102" s="20"/>
      <c r="AP102" s="20"/>
      <c r="AQ102" s="20"/>
    </row>
    <row r="103" spans="1:43" s="102" customFormat="1" ht="83.45" hidden="1" customHeight="1">
      <c r="A103" s="52" t="s">
        <v>166</v>
      </c>
      <c r="B103" s="57" t="s">
        <v>190</v>
      </c>
      <c r="C103" s="57" t="s">
        <v>196</v>
      </c>
      <c r="D103" s="53" t="s">
        <v>585</v>
      </c>
      <c r="E103" s="55"/>
      <c r="F103" s="54" t="s">
        <v>860</v>
      </c>
      <c r="G103" s="54" t="s">
        <v>613</v>
      </c>
      <c r="H103" s="54" t="s">
        <v>612</v>
      </c>
      <c r="I103" s="141">
        <v>100</v>
      </c>
      <c r="J103" s="141">
        <v>100</v>
      </c>
      <c r="K103" s="46" t="s">
        <v>198</v>
      </c>
      <c r="L103" s="46" t="s">
        <v>176</v>
      </c>
      <c r="M103" s="46" t="s">
        <v>193</v>
      </c>
      <c r="N103" s="17">
        <v>813475</v>
      </c>
      <c r="O103" s="56">
        <v>150</v>
      </c>
      <c r="P103" s="168"/>
      <c r="Q103" s="168"/>
      <c r="R103" s="168"/>
      <c r="S103" s="55">
        <v>0</v>
      </c>
      <c r="T103" s="55">
        <v>0</v>
      </c>
      <c r="U103" s="122">
        <v>0</v>
      </c>
      <c r="V103" s="168"/>
      <c r="W103" s="168"/>
      <c r="X103" s="58">
        <v>0</v>
      </c>
      <c r="Y103" s="58">
        <v>0</v>
      </c>
      <c r="Z103" s="58"/>
      <c r="AA103" s="58"/>
      <c r="AB103" s="169"/>
      <c r="AC103" s="158">
        <v>0</v>
      </c>
      <c r="AD103" s="158">
        <v>0</v>
      </c>
      <c r="AE103" s="17">
        <v>0</v>
      </c>
      <c r="AF103" s="20"/>
      <c r="AG103" s="20"/>
      <c r="AH103" s="20"/>
      <c r="AI103" s="20"/>
      <c r="AJ103" s="20"/>
      <c r="AK103" s="20"/>
      <c r="AL103" s="20"/>
      <c r="AM103" s="20"/>
      <c r="AN103" s="20"/>
      <c r="AO103" s="20"/>
      <c r="AP103" s="20"/>
      <c r="AQ103" s="20"/>
    </row>
    <row r="104" spans="1:43" s="102" customFormat="1" ht="83.45" hidden="1" customHeight="1">
      <c r="A104" s="52" t="s">
        <v>166</v>
      </c>
      <c r="B104" s="54" t="s">
        <v>190</v>
      </c>
      <c r="C104" s="54" t="s">
        <v>199</v>
      </c>
      <c r="D104" s="53" t="s">
        <v>585</v>
      </c>
      <c r="E104" s="55"/>
      <c r="F104" s="54" t="s">
        <v>860</v>
      </c>
      <c r="G104" s="54" t="s">
        <v>613</v>
      </c>
      <c r="H104" s="54" t="s">
        <v>612</v>
      </c>
      <c r="I104" s="58">
        <v>1</v>
      </c>
      <c r="J104" s="58">
        <v>1</v>
      </c>
      <c r="K104" s="53" t="s">
        <v>200</v>
      </c>
      <c r="L104" s="53" t="s">
        <v>170</v>
      </c>
      <c r="M104" s="53" t="s">
        <v>136</v>
      </c>
      <c r="N104" s="17">
        <v>0</v>
      </c>
      <c r="O104" s="55">
        <v>1</v>
      </c>
      <c r="P104" s="169"/>
      <c r="Q104" s="169"/>
      <c r="R104" s="169"/>
      <c r="S104" s="17" t="s">
        <v>140</v>
      </c>
      <c r="T104" s="16" t="s">
        <v>815</v>
      </c>
      <c r="U104" s="129" t="s">
        <v>136</v>
      </c>
      <c r="V104" s="169"/>
      <c r="W104" s="169"/>
      <c r="X104" s="131">
        <v>19372082.801399998</v>
      </c>
      <c r="Y104" s="131">
        <v>19372082.801399998</v>
      </c>
      <c r="Z104" s="131"/>
      <c r="AA104" s="131"/>
      <c r="AB104" s="176"/>
      <c r="AC104" s="158" t="s">
        <v>878</v>
      </c>
      <c r="AD104" s="158" t="s">
        <v>760</v>
      </c>
      <c r="AE104" s="17">
        <v>0</v>
      </c>
      <c r="AF104" s="897">
        <v>19953245</v>
      </c>
      <c r="AG104" s="897">
        <v>19953245</v>
      </c>
      <c r="AH104" s="878" t="s">
        <v>1663</v>
      </c>
      <c r="AI104" s="878" t="s">
        <v>1664</v>
      </c>
      <c r="AJ104" s="902" t="s">
        <v>1075</v>
      </c>
      <c r="AK104" s="20" t="s">
        <v>760</v>
      </c>
      <c r="AL104" s="20"/>
      <c r="AM104" s="20"/>
      <c r="AN104" s="20"/>
      <c r="AO104" s="20"/>
      <c r="AP104" s="20"/>
      <c r="AQ104" s="20"/>
    </row>
    <row r="105" spans="1:43" s="102" customFormat="1" ht="83.45" hidden="1" customHeight="1">
      <c r="A105" s="52" t="s">
        <v>166</v>
      </c>
      <c r="B105" s="57" t="s">
        <v>190</v>
      </c>
      <c r="C105" s="57" t="s">
        <v>199</v>
      </c>
      <c r="D105" s="53" t="s">
        <v>585</v>
      </c>
      <c r="E105" s="55"/>
      <c r="F105" s="54" t="s">
        <v>860</v>
      </c>
      <c r="G105" s="54" t="s">
        <v>613</v>
      </c>
      <c r="H105" s="54" t="s">
        <v>612</v>
      </c>
      <c r="I105" s="60">
        <v>1</v>
      </c>
      <c r="J105" s="60">
        <v>1</v>
      </c>
      <c r="K105" s="46" t="s">
        <v>200</v>
      </c>
      <c r="L105" s="46" t="s">
        <v>176</v>
      </c>
      <c r="M105" s="46" t="s">
        <v>201</v>
      </c>
      <c r="N105" s="56">
        <v>0</v>
      </c>
      <c r="O105" s="55">
        <v>0</v>
      </c>
      <c r="P105" s="169"/>
      <c r="Q105" s="169"/>
      <c r="R105" s="169"/>
      <c r="S105" s="55">
        <v>0</v>
      </c>
      <c r="T105" s="55">
        <v>0</v>
      </c>
      <c r="U105" s="122">
        <v>0</v>
      </c>
      <c r="V105" s="169"/>
      <c r="W105" s="169"/>
      <c r="X105" s="58">
        <v>0</v>
      </c>
      <c r="Y105" s="58">
        <v>0</v>
      </c>
      <c r="Z105" s="58"/>
      <c r="AA105" s="58"/>
      <c r="AB105" s="169"/>
      <c r="AC105" s="158">
        <v>0</v>
      </c>
      <c r="AD105" s="158">
        <v>0</v>
      </c>
      <c r="AE105" s="17">
        <v>0</v>
      </c>
      <c r="AF105" s="20"/>
      <c r="AG105" s="20"/>
      <c r="AH105" s="20"/>
      <c r="AI105" s="20"/>
      <c r="AJ105" s="20"/>
      <c r="AK105" s="20"/>
      <c r="AL105" s="20"/>
      <c r="AM105" s="20"/>
      <c r="AN105" s="20"/>
      <c r="AO105" s="20"/>
      <c r="AP105" s="20"/>
      <c r="AQ105" s="20"/>
    </row>
    <row r="106" spans="1:43" s="102" customFormat="1" ht="177" hidden="1" customHeight="1">
      <c r="A106" s="52" t="s">
        <v>166</v>
      </c>
      <c r="B106" s="54" t="s">
        <v>202</v>
      </c>
      <c r="C106" s="54" t="s">
        <v>203</v>
      </c>
      <c r="D106" s="53" t="s">
        <v>585</v>
      </c>
      <c r="E106" s="55"/>
      <c r="F106" s="54" t="s">
        <v>860</v>
      </c>
      <c r="G106" s="54" t="s">
        <v>645</v>
      </c>
      <c r="H106" s="54" t="s">
        <v>621</v>
      </c>
      <c r="I106" s="62">
        <v>24</v>
      </c>
      <c r="J106" s="62">
        <v>20</v>
      </c>
      <c r="K106" s="53" t="s">
        <v>204</v>
      </c>
      <c r="L106" s="53" t="s">
        <v>176</v>
      </c>
      <c r="M106" s="53" t="s">
        <v>177</v>
      </c>
      <c r="N106" s="59">
        <v>5525142</v>
      </c>
      <c r="O106" s="55">
        <v>24</v>
      </c>
      <c r="P106" s="169"/>
      <c r="Q106" s="169"/>
      <c r="R106" s="169"/>
      <c r="S106" s="155" t="s">
        <v>237</v>
      </c>
      <c r="T106" s="54" t="s">
        <v>813</v>
      </c>
      <c r="U106" s="133" t="s">
        <v>713</v>
      </c>
      <c r="V106" s="169"/>
      <c r="W106" s="169"/>
      <c r="X106" s="67">
        <v>6764854.3115999997</v>
      </c>
      <c r="Y106" s="67">
        <v>6930000</v>
      </c>
      <c r="Z106" s="67"/>
      <c r="AA106" s="67"/>
      <c r="AB106" s="174"/>
      <c r="AC106" s="158" t="s">
        <v>739</v>
      </c>
      <c r="AD106" s="158" t="s">
        <v>766</v>
      </c>
      <c r="AE106" s="17">
        <v>0</v>
      </c>
      <c r="AF106" s="896">
        <v>6967800</v>
      </c>
      <c r="AG106" s="896">
        <v>6967800</v>
      </c>
      <c r="AH106" s="878" t="s">
        <v>1001</v>
      </c>
      <c r="AI106" s="903"/>
      <c r="AJ106" s="133" t="s">
        <v>713</v>
      </c>
      <c r="AK106" s="20"/>
      <c r="AL106" s="20"/>
      <c r="AM106" s="20"/>
      <c r="AN106" s="20"/>
      <c r="AO106" s="20"/>
      <c r="AP106" s="20"/>
      <c r="AQ106" s="20"/>
    </row>
    <row r="107" spans="1:43" s="102" customFormat="1" ht="83.45" hidden="1" customHeight="1">
      <c r="A107" s="52" t="s">
        <v>166</v>
      </c>
      <c r="B107" s="57" t="s">
        <v>202</v>
      </c>
      <c r="C107" s="57" t="s">
        <v>203</v>
      </c>
      <c r="D107" s="53" t="s">
        <v>585</v>
      </c>
      <c r="E107" s="55"/>
      <c r="F107" s="54" t="s">
        <v>860</v>
      </c>
      <c r="G107" s="54" t="s">
        <v>645</v>
      </c>
      <c r="H107" s="54" t="s">
        <v>621</v>
      </c>
      <c r="I107" s="63">
        <v>24</v>
      </c>
      <c r="J107" s="63">
        <v>20</v>
      </c>
      <c r="K107" s="46" t="s">
        <v>204</v>
      </c>
      <c r="L107" s="46" t="s">
        <v>183</v>
      </c>
      <c r="M107" s="46" t="s">
        <v>184</v>
      </c>
      <c r="N107" s="61">
        <v>10000000</v>
      </c>
      <c r="O107" s="56">
        <v>24</v>
      </c>
      <c r="P107" s="168"/>
      <c r="Q107" s="168"/>
      <c r="R107" s="168"/>
      <c r="S107" s="55">
        <v>0</v>
      </c>
      <c r="T107" s="55">
        <v>0</v>
      </c>
      <c r="U107" s="122">
        <v>0</v>
      </c>
      <c r="V107" s="168"/>
      <c r="W107" s="168"/>
      <c r="X107" s="58">
        <v>0</v>
      </c>
      <c r="Y107" s="58">
        <v>0</v>
      </c>
      <c r="Z107" s="58"/>
      <c r="AA107" s="58"/>
      <c r="AB107" s="169"/>
      <c r="AC107" s="158">
        <v>0</v>
      </c>
      <c r="AD107" s="158">
        <v>0</v>
      </c>
      <c r="AE107" s="17">
        <v>0</v>
      </c>
      <c r="AF107" s="20"/>
      <c r="AG107" s="20"/>
      <c r="AH107" s="20"/>
      <c r="AI107" s="20"/>
      <c r="AJ107" s="20"/>
      <c r="AK107" s="20"/>
      <c r="AL107" s="20"/>
      <c r="AM107" s="20"/>
      <c r="AN107" s="20"/>
      <c r="AO107" s="20"/>
      <c r="AP107" s="20"/>
      <c r="AQ107" s="20"/>
    </row>
    <row r="108" spans="1:43" s="102" customFormat="1" ht="98.1" hidden="1" customHeight="1">
      <c r="A108" s="52" t="s">
        <v>166</v>
      </c>
      <c r="B108" s="54" t="s">
        <v>202</v>
      </c>
      <c r="C108" s="54" t="s">
        <v>205</v>
      </c>
      <c r="D108" s="53" t="s">
        <v>586</v>
      </c>
      <c r="E108" s="55"/>
      <c r="F108" s="54" t="s">
        <v>860</v>
      </c>
      <c r="G108" s="54" t="s">
        <v>645</v>
      </c>
      <c r="H108" s="54" t="s">
        <v>621</v>
      </c>
      <c r="I108" s="142">
        <v>1</v>
      </c>
      <c r="J108" s="142">
        <v>1</v>
      </c>
      <c r="K108" s="53" t="s">
        <v>206</v>
      </c>
      <c r="L108" s="53" t="s">
        <v>176</v>
      </c>
      <c r="M108" s="53" t="s">
        <v>177</v>
      </c>
      <c r="N108" s="59">
        <v>5525142</v>
      </c>
      <c r="O108" s="55">
        <v>100</v>
      </c>
      <c r="P108" s="169"/>
      <c r="Q108" s="169"/>
      <c r="R108" s="169"/>
      <c r="S108" s="155" t="s">
        <v>237</v>
      </c>
      <c r="T108" s="54" t="s">
        <v>813</v>
      </c>
      <c r="U108" s="133" t="s">
        <v>737</v>
      </c>
      <c r="V108" s="169"/>
      <c r="W108" s="169"/>
      <c r="X108" s="67">
        <v>6764854.3115999997</v>
      </c>
      <c r="Y108" s="67">
        <v>6764854</v>
      </c>
      <c r="Z108" s="67"/>
      <c r="AA108" s="67"/>
      <c r="AB108" s="174"/>
      <c r="AC108" s="158" t="s">
        <v>879</v>
      </c>
      <c r="AD108" s="158" t="s">
        <v>760</v>
      </c>
      <c r="AE108" s="17">
        <v>0</v>
      </c>
      <c r="AF108" s="896">
        <v>6967800</v>
      </c>
      <c r="AG108" s="896">
        <v>6967800</v>
      </c>
      <c r="AH108" s="904"/>
      <c r="AI108" s="904"/>
      <c r="AJ108" s="133" t="s">
        <v>737</v>
      </c>
      <c r="AK108" s="20"/>
      <c r="AL108" s="20"/>
      <c r="AM108" s="20"/>
      <c r="AN108" s="20"/>
      <c r="AO108" s="20"/>
      <c r="AP108" s="20"/>
      <c r="AQ108" s="20"/>
    </row>
    <row r="109" spans="1:43" s="102" customFormat="1" ht="83.45" hidden="1" customHeight="1">
      <c r="A109" s="52" t="s">
        <v>166</v>
      </c>
      <c r="B109" s="57" t="s">
        <v>202</v>
      </c>
      <c r="C109" s="57" t="s">
        <v>205</v>
      </c>
      <c r="D109" s="53" t="s">
        <v>586</v>
      </c>
      <c r="E109" s="55"/>
      <c r="F109" s="54" t="s">
        <v>860</v>
      </c>
      <c r="G109" s="54" t="s">
        <v>645</v>
      </c>
      <c r="H109" s="54" t="s">
        <v>621</v>
      </c>
      <c r="I109" s="142">
        <v>1</v>
      </c>
      <c r="J109" s="142">
        <v>1</v>
      </c>
      <c r="K109" s="46" t="s">
        <v>206</v>
      </c>
      <c r="L109" s="46" t="s">
        <v>183</v>
      </c>
      <c r="M109" s="46" t="s">
        <v>207</v>
      </c>
      <c r="N109" s="61">
        <v>1500000</v>
      </c>
      <c r="O109" s="55">
        <v>100</v>
      </c>
      <c r="P109" s="169"/>
      <c r="Q109" s="169"/>
      <c r="R109" s="169"/>
      <c r="S109" s="155">
        <v>0</v>
      </c>
      <c r="T109" s="155">
        <v>0</v>
      </c>
      <c r="U109" s="155">
        <v>0</v>
      </c>
      <c r="V109" s="169"/>
      <c r="W109" s="169"/>
      <c r="X109" s="58">
        <v>0</v>
      </c>
      <c r="Y109" s="58">
        <v>0</v>
      </c>
      <c r="Z109" s="58"/>
      <c r="AA109" s="58"/>
      <c r="AB109" s="177"/>
      <c r="AC109" s="158">
        <v>0</v>
      </c>
      <c r="AD109" s="158">
        <v>0</v>
      </c>
      <c r="AE109" s="17">
        <v>0</v>
      </c>
      <c r="AF109" s="20"/>
      <c r="AG109" s="20"/>
      <c r="AH109" s="20"/>
      <c r="AI109" s="20"/>
      <c r="AJ109" s="20"/>
      <c r="AK109" s="20"/>
      <c r="AL109" s="20"/>
      <c r="AM109" s="20"/>
      <c r="AN109" s="20"/>
      <c r="AO109" s="20"/>
      <c r="AP109" s="20"/>
      <c r="AQ109" s="20"/>
    </row>
    <row r="110" spans="1:43" s="102" customFormat="1" ht="291" hidden="1" customHeight="1">
      <c r="A110" s="64" t="s">
        <v>208</v>
      </c>
      <c r="B110" s="132" t="s">
        <v>679</v>
      </c>
      <c r="C110" s="57" t="s">
        <v>209</v>
      </c>
      <c r="D110" s="46" t="s">
        <v>585</v>
      </c>
      <c r="E110" s="56">
        <v>48</v>
      </c>
      <c r="F110" s="65" t="s">
        <v>863</v>
      </c>
      <c r="G110" s="65" t="s">
        <v>622</v>
      </c>
      <c r="H110" s="65" t="s">
        <v>612</v>
      </c>
      <c r="I110" s="60">
        <v>30</v>
      </c>
      <c r="J110" s="60">
        <v>30</v>
      </c>
      <c r="K110" s="46" t="s">
        <v>210</v>
      </c>
      <c r="L110" s="46" t="s">
        <v>211</v>
      </c>
      <c r="M110" s="46" t="s">
        <v>212</v>
      </c>
      <c r="N110" s="61">
        <v>2600136</v>
      </c>
      <c r="O110" s="56">
        <v>6</v>
      </c>
      <c r="P110" s="88">
        <v>3</v>
      </c>
      <c r="Q110" s="168">
        <v>60</v>
      </c>
      <c r="R110" s="88" t="s">
        <v>1024</v>
      </c>
      <c r="S110" s="17" t="s">
        <v>140</v>
      </c>
      <c r="T110" s="16" t="s">
        <v>815</v>
      </c>
      <c r="U110" s="151" t="s">
        <v>171</v>
      </c>
      <c r="V110" s="88" t="s">
        <v>1023</v>
      </c>
      <c r="W110" s="88" t="s">
        <v>1051</v>
      </c>
      <c r="X110" s="152">
        <v>5629559.7599999998</v>
      </c>
      <c r="Y110" s="152">
        <v>7454200</v>
      </c>
      <c r="Z110" s="152"/>
      <c r="AA110" s="152"/>
      <c r="AB110" s="140">
        <v>3727100</v>
      </c>
      <c r="AC110" s="158" t="s">
        <v>1668</v>
      </c>
      <c r="AD110" s="158" t="s">
        <v>773</v>
      </c>
      <c r="AE110" s="918" t="s">
        <v>1669</v>
      </c>
      <c r="AF110" s="908"/>
      <c r="AG110" s="20"/>
      <c r="AH110" s="20"/>
      <c r="AI110" s="20"/>
      <c r="AJ110" s="20"/>
      <c r="AK110" s="20"/>
      <c r="AL110" s="20"/>
      <c r="AM110" s="20"/>
      <c r="AN110" s="20"/>
      <c r="AO110" s="20"/>
      <c r="AP110" s="20"/>
      <c r="AQ110" s="20"/>
    </row>
    <row r="111" spans="1:43" s="102" customFormat="1" ht="82.5" hidden="1" customHeight="1">
      <c r="A111" s="64" t="s">
        <v>208</v>
      </c>
      <c r="B111" s="132" t="s">
        <v>679</v>
      </c>
      <c r="C111" s="54" t="s">
        <v>209</v>
      </c>
      <c r="D111" s="46" t="s">
        <v>585</v>
      </c>
      <c r="E111" s="56">
        <v>48</v>
      </c>
      <c r="F111" s="65" t="s">
        <v>863</v>
      </c>
      <c r="G111" s="65" t="s">
        <v>622</v>
      </c>
      <c r="H111" s="65" t="s">
        <v>612</v>
      </c>
      <c r="I111" s="58">
        <v>30</v>
      </c>
      <c r="J111" s="60">
        <v>30</v>
      </c>
      <c r="K111" s="53" t="s">
        <v>213</v>
      </c>
      <c r="L111" s="53" t="s">
        <v>140</v>
      </c>
      <c r="M111" s="53" t="s">
        <v>214</v>
      </c>
      <c r="N111" s="59">
        <v>2989142</v>
      </c>
      <c r="O111" s="55">
        <v>0</v>
      </c>
      <c r="P111" s="55">
        <v>0</v>
      </c>
      <c r="Q111" s="55">
        <v>0</v>
      </c>
      <c r="R111" s="55">
        <v>0</v>
      </c>
      <c r="S111" s="55">
        <v>0</v>
      </c>
      <c r="T111" s="55">
        <v>0</v>
      </c>
      <c r="U111" s="123">
        <v>0</v>
      </c>
      <c r="V111" s="55">
        <v>0</v>
      </c>
      <c r="W111" s="55">
        <v>0</v>
      </c>
      <c r="X111" s="155">
        <v>0</v>
      </c>
      <c r="Y111" s="155">
        <v>0</v>
      </c>
      <c r="Z111" s="155"/>
      <c r="AA111" s="155"/>
      <c r="AB111" s="155">
        <v>0</v>
      </c>
      <c r="AC111" s="55">
        <v>0</v>
      </c>
      <c r="AD111" s="55">
        <v>0</v>
      </c>
      <c r="AE111" s="55">
        <v>0</v>
      </c>
      <c r="AF111" s="908"/>
      <c r="AG111" s="20"/>
      <c r="AH111" s="20"/>
      <c r="AI111" s="20"/>
      <c r="AJ111" s="20"/>
      <c r="AK111" s="20"/>
      <c r="AL111" s="20"/>
      <c r="AM111" s="20"/>
      <c r="AN111" s="20"/>
      <c r="AO111" s="20"/>
      <c r="AP111" s="20"/>
      <c r="AQ111" s="20"/>
    </row>
    <row r="112" spans="1:43" s="102" customFormat="1" ht="80.45" hidden="1" customHeight="1">
      <c r="A112" s="64" t="s">
        <v>208</v>
      </c>
      <c r="B112" s="57" t="s">
        <v>680</v>
      </c>
      <c r="C112" s="57" t="s">
        <v>215</v>
      </c>
      <c r="D112" s="46" t="s">
        <v>585</v>
      </c>
      <c r="E112" s="56">
        <v>7</v>
      </c>
      <c r="F112" s="65" t="s">
        <v>863</v>
      </c>
      <c r="G112" s="65" t="s">
        <v>622</v>
      </c>
      <c r="H112" s="65" t="s">
        <v>612</v>
      </c>
      <c r="I112" s="60">
        <v>4</v>
      </c>
      <c r="J112" s="60">
        <v>4</v>
      </c>
      <c r="K112" s="46" t="s">
        <v>216</v>
      </c>
      <c r="L112" s="46" t="s">
        <v>211</v>
      </c>
      <c r="M112" s="46" t="s">
        <v>217</v>
      </c>
      <c r="N112" s="61">
        <v>61299493</v>
      </c>
      <c r="O112" s="56">
        <v>1</v>
      </c>
      <c r="P112" s="88">
        <v>0</v>
      </c>
      <c r="Q112" s="168">
        <v>4</v>
      </c>
      <c r="R112" s="88" t="s">
        <v>1025</v>
      </c>
      <c r="S112" s="17" t="s">
        <v>140</v>
      </c>
      <c r="T112" s="16" t="s">
        <v>815</v>
      </c>
      <c r="U112" s="129" t="s">
        <v>136</v>
      </c>
      <c r="V112" s="88" t="s">
        <v>981</v>
      </c>
      <c r="W112" s="88" t="s">
        <v>1052</v>
      </c>
      <c r="X112" s="152">
        <v>36923598.963333294</v>
      </c>
      <c r="Y112" s="152">
        <v>36923598.963333294</v>
      </c>
      <c r="Z112" s="152"/>
      <c r="AA112" s="152"/>
      <c r="AB112" s="140">
        <v>14769439</v>
      </c>
      <c r="AC112" s="158" t="s">
        <v>880</v>
      </c>
      <c r="AD112" s="158" t="s">
        <v>760</v>
      </c>
      <c r="AE112" s="79">
        <v>0</v>
      </c>
      <c r="AF112" s="908"/>
      <c r="AG112" s="20"/>
      <c r="AH112" s="20"/>
      <c r="AI112" s="20"/>
      <c r="AJ112" s="20"/>
      <c r="AK112" s="20"/>
      <c r="AL112" s="20"/>
      <c r="AM112" s="20"/>
      <c r="AN112" s="20"/>
      <c r="AO112" s="20"/>
      <c r="AP112" s="20"/>
      <c r="AQ112" s="20"/>
    </row>
    <row r="113" spans="1:43" s="102" customFormat="1" ht="88.5" hidden="1" customHeight="1">
      <c r="A113" s="64" t="s">
        <v>208</v>
      </c>
      <c r="B113" s="57" t="s">
        <v>680</v>
      </c>
      <c r="C113" s="54" t="s">
        <v>215</v>
      </c>
      <c r="D113" s="46" t="s">
        <v>585</v>
      </c>
      <c r="E113" s="56">
        <v>7</v>
      </c>
      <c r="F113" s="65" t="s">
        <v>863</v>
      </c>
      <c r="G113" s="65" t="s">
        <v>622</v>
      </c>
      <c r="H113" s="65" t="s">
        <v>612</v>
      </c>
      <c r="I113" s="58">
        <v>4</v>
      </c>
      <c r="J113" s="58">
        <v>4</v>
      </c>
      <c r="K113" s="53" t="s">
        <v>216</v>
      </c>
      <c r="L113" s="53" t="s">
        <v>140</v>
      </c>
      <c r="M113" s="53" t="s">
        <v>214</v>
      </c>
      <c r="N113" s="59">
        <v>10000000</v>
      </c>
      <c r="O113" s="55">
        <v>0</v>
      </c>
      <c r="P113" s="55">
        <v>0</v>
      </c>
      <c r="Q113" s="55">
        <v>0</v>
      </c>
      <c r="R113" s="55">
        <v>0</v>
      </c>
      <c r="S113" s="17">
        <v>0</v>
      </c>
      <c r="T113" s="17">
        <v>0</v>
      </c>
      <c r="U113" s="129">
        <v>0</v>
      </c>
      <c r="V113" s="55">
        <v>0</v>
      </c>
      <c r="W113" s="55">
        <v>0</v>
      </c>
      <c r="X113" s="155">
        <v>0</v>
      </c>
      <c r="Y113" s="155">
        <v>0</v>
      </c>
      <c r="Z113" s="155"/>
      <c r="AA113" s="155"/>
      <c r="AB113" s="155">
        <v>0</v>
      </c>
      <c r="AC113" s="55">
        <v>0</v>
      </c>
      <c r="AD113" s="55">
        <v>0</v>
      </c>
      <c r="AE113" s="79">
        <v>0</v>
      </c>
      <c r="AF113" s="908"/>
      <c r="AG113" s="20"/>
      <c r="AH113" s="20"/>
      <c r="AI113" s="20"/>
      <c r="AJ113" s="20"/>
      <c r="AK113" s="20"/>
      <c r="AL113" s="20"/>
      <c r="AM113" s="20"/>
      <c r="AN113" s="20"/>
      <c r="AO113" s="20"/>
      <c r="AP113" s="20"/>
      <c r="AQ113" s="20"/>
    </row>
    <row r="114" spans="1:43" s="102" customFormat="1" ht="71.45" hidden="1" customHeight="1">
      <c r="A114" s="64" t="s">
        <v>208</v>
      </c>
      <c r="B114" s="54" t="s">
        <v>681</v>
      </c>
      <c r="C114" s="54" t="s">
        <v>682</v>
      </c>
      <c r="D114" s="46" t="s">
        <v>585</v>
      </c>
      <c r="E114" s="56">
        <v>1</v>
      </c>
      <c r="F114" s="65" t="s">
        <v>863</v>
      </c>
      <c r="G114" s="2" t="s">
        <v>626</v>
      </c>
      <c r="H114" s="66" t="s">
        <v>663</v>
      </c>
      <c r="I114" s="58">
        <v>310</v>
      </c>
      <c r="J114" s="58">
        <v>310</v>
      </c>
      <c r="K114" s="53" t="s">
        <v>218</v>
      </c>
      <c r="L114" s="53" t="s">
        <v>219</v>
      </c>
      <c r="M114" s="53" t="s">
        <v>220</v>
      </c>
      <c r="N114" s="59">
        <v>201585000</v>
      </c>
      <c r="O114" s="55">
        <v>1</v>
      </c>
      <c r="P114" s="54">
        <v>1</v>
      </c>
      <c r="Q114" s="54">
        <v>1</v>
      </c>
      <c r="R114" s="54" t="s">
        <v>1026</v>
      </c>
      <c r="S114" s="56" t="s">
        <v>509</v>
      </c>
      <c r="T114" s="66" t="s">
        <v>814</v>
      </c>
      <c r="U114" s="151" t="s">
        <v>222</v>
      </c>
      <c r="V114" s="88" t="s">
        <v>1018</v>
      </c>
      <c r="W114" s="88" t="s">
        <v>1054</v>
      </c>
      <c r="X114" s="152">
        <v>299611057.36129999</v>
      </c>
      <c r="Y114" s="152">
        <v>245738535</v>
      </c>
      <c r="Z114" s="152"/>
      <c r="AA114" s="152"/>
      <c r="AB114" s="140">
        <v>123296250</v>
      </c>
      <c r="AC114" s="158" t="s">
        <v>620</v>
      </c>
      <c r="AD114" s="158" t="s">
        <v>663</v>
      </c>
      <c r="AE114" s="194">
        <v>0</v>
      </c>
      <c r="AF114" s="908"/>
      <c r="AG114" s="20"/>
      <c r="AH114" s="20"/>
      <c r="AI114" s="20"/>
      <c r="AJ114" s="20"/>
      <c r="AK114" s="20"/>
      <c r="AL114" s="20"/>
      <c r="AM114" s="20"/>
      <c r="AN114" s="20"/>
      <c r="AO114" s="20"/>
      <c r="AP114" s="20"/>
      <c r="AQ114" s="20"/>
    </row>
    <row r="115" spans="1:43" s="102" customFormat="1" ht="62.45" hidden="1" customHeight="1">
      <c r="A115" s="64" t="s">
        <v>208</v>
      </c>
      <c r="B115" s="54" t="s">
        <v>681</v>
      </c>
      <c r="C115" s="54" t="s">
        <v>682</v>
      </c>
      <c r="D115" s="46" t="s">
        <v>585</v>
      </c>
      <c r="E115" s="56">
        <v>1</v>
      </c>
      <c r="F115" s="65" t="s">
        <v>863</v>
      </c>
      <c r="G115" s="2" t="s">
        <v>626</v>
      </c>
      <c r="H115" s="66" t="s">
        <v>663</v>
      </c>
      <c r="I115" s="60">
        <v>310</v>
      </c>
      <c r="J115" s="60">
        <v>310</v>
      </c>
      <c r="K115" s="46" t="s">
        <v>218</v>
      </c>
      <c r="L115" s="46" t="s">
        <v>221</v>
      </c>
      <c r="M115" s="46" t="s">
        <v>222</v>
      </c>
      <c r="N115" s="61">
        <v>25241283</v>
      </c>
      <c r="O115" s="55">
        <v>0</v>
      </c>
      <c r="P115" s="54">
        <v>0</v>
      </c>
      <c r="Q115" s="54">
        <v>0</v>
      </c>
      <c r="S115" s="56"/>
      <c r="T115" s="66"/>
      <c r="U115" s="123">
        <v>0</v>
      </c>
      <c r="V115" s="123">
        <v>0</v>
      </c>
      <c r="W115" s="123">
        <v>0</v>
      </c>
      <c r="X115" s="154">
        <v>0</v>
      </c>
      <c r="Y115" s="154">
        <v>0</v>
      </c>
      <c r="Z115" s="154"/>
      <c r="AA115" s="154"/>
      <c r="AB115" s="154">
        <v>0</v>
      </c>
      <c r="AC115" s="123">
        <v>0</v>
      </c>
      <c r="AD115" s="123">
        <v>0</v>
      </c>
      <c r="AE115" s="79">
        <v>0</v>
      </c>
      <c r="AF115" s="908"/>
      <c r="AG115" s="20"/>
      <c r="AH115" s="20"/>
      <c r="AI115" s="20"/>
      <c r="AJ115" s="20"/>
      <c r="AK115" s="20"/>
      <c r="AL115" s="20"/>
      <c r="AM115" s="20"/>
      <c r="AN115" s="20"/>
      <c r="AO115" s="20"/>
      <c r="AP115" s="20"/>
      <c r="AQ115" s="20"/>
    </row>
    <row r="116" spans="1:43" s="102" customFormat="1" ht="75.95" hidden="1" customHeight="1">
      <c r="A116" s="64" t="s">
        <v>208</v>
      </c>
      <c r="B116" s="54" t="s">
        <v>681</v>
      </c>
      <c r="C116" s="54" t="s">
        <v>682</v>
      </c>
      <c r="D116" s="46" t="s">
        <v>585</v>
      </c>
      <c r="E116" s="56">
        <v>1</v>
      </c>
      <c r="F116" s="65" t="s">
        <v>863</v>
      </c>
      <c r="G116" s="2" t="s">
        <v>626</v>
      </c>
      <c r="H116" s="66" t="s">
        <v>663</v>
      </c>
      <c r="I116" s="58">
        <v>310</v>
      </c>
      <c r="J116" s="58">
        <v>310</v>
      </c>
      <c r="K116" s="53" t="s">
        <v>218</v>
      </c>
      <c r="L116" s="53" t="s">
        <v>221</v>
      </c>
      <c r="M116" s="53" t="s">
        <v>223</v>
      </c>
      <c r="N116" s="59">
        <v>11754819</v>
      </c>
      <c r="O116" s="55">
        <v>0</v>
      </c>
      <c r="P116" s="54">
        <v>0</v>
      </c>
      <c r="Q116" s="54">
        <v>0</v>
      </c>
      <c r="R116" s="55">
        <v>0</v>
      </c>
      <c r="S116" s="55">
        <v>0</v>
      </c>
      <c r="T116" s="55">
        <v>0</v>
      </c>
      <c r="U116" s="123">
        <v>0</v>
      </c>
      <c r="V116" s="123">
        <v>0</v>
      </c>
      <c r="W116" s="123">
        <v>0</v>
      </c>
      <c r="X116" s="154">
        <v>0</v>
      </c>
      <c r="Y116" s="154">
        <v>0</v>
      </c>
      <c r="Z116" s="154"/>
      <c r="AA116" s="154"/>
      <c r="AB116" s="154">
        <v>0</v>
      </c>
      <c r="AC116" s="123">
        <v>0</v>
      </c>
      <c r="AD116" s="123">
        <v>0</v>
      </c>
      <c r="AE116" s="123">
        <v>0</v>
      </c>
      <c r="AF116" s="908"/>
      <c r="AG116" s="20"/>
      <c r="AH116" s="20"/>
      <c r="AI116" s="20"/>
      <c r="AJ116" s="20"/>
      <c r="AK116" s="20"/>
      <c r="AL116" s="20"/>
      <c r="AM116" s="20"/>
      <c r="AN116" s="20"/>
      <c r="AO116" s="20"/>
      <c r="AP116" s="20"/>
      <c r="AQ116" s="20"/>
    </row>
    <row r="117" spans="1:43" s="102" customFormat="1" ht="135" hidden="1" customHeight="1">
      <c r="A117" s="64" t="s">
        <v>208</v>
      </c>
      <c r="B117" s="54" t="s">
        <v>683</v>
      </c>
      <c r="C117" s="54" t="s">
        <v>675</v>
      </c>
      <c r="D117" s="46" t="s">
        <v>585</v>
      </c>
      <c r="E117" s="56">
        <v>1</v>
      </c>
      <c r="F117" s="65" t="s">
        <v>863</v>
      </c>
      <c r="G117" s="65" t="s">
        <v>654</v>
      </c>
      <c r="H117" s="65" t="s">
        <v>623</v>
      </c>
      <c r="I117" s="58">
        <v>1</v>
      </c>
      <c r="J117" s="58">
        <v>1</v>
      </c>
      <c r="K117" s="53" t="s">
        <v>224</v>
      </c>
      <c r="L117" s="53" t="s">
        <v>27</v>
      </c>
      <c r="M117" s="53" t="s">
        <v>225</v>
      </c>
      <c r="N117" s="59">
        <v>4200000</v>
      </c>
      <c r="O117" s="55">
        <v>1</v>
      </c>
      <c r="P117" s="155">
        <v>1</v>
      </c>
      <c r="Q117" s="169">
        <v>1</v>
      </c>
      <c r="R117" s="155" t="s">
        <v>1027</v>
      </c>
      <c r="S117" s="17" t="s">
        <v>27</v>
      </c>
      <c r="T117" s="54" t="s">
        <v>812</v>
      </c>
      <c r="U117" s="153" t="s">
        <v>273</v>
      </c>
      <c r="V117" s="155" t="s">
        <v>1014</v>
      </c>
      <c r="W117" s="155" t="s">
        <v>1053</v>
      </c>
      <c r="X117" s="131">
        <v>4227421.2750000004</v>
      </c>
      <c r="Y117" s="152">
        <v>4505250</v>
      </c>
      <c r="Z117" s="152"/>
      <c r="AA117" s="152"/>
      <c r="AB117" s="140">
        <v>2252625</v>
      </c>
      <c r="AC117" s="158" t="s">
        <v>677</v>
      </c>
      <c r="AD117" s="158" t="s">
        <v>771</v>
      </c>
      <c r="AE117" s="233" t="s">
        <v>849</v>
      </c>
      <c r="AF117" s="909">
        <v>4640407</v>
      </c>
      <c r="AG117" s="904"/>
      <c r="AH117" s="910" t="s">
        <v>1014</v>
      </c>
      <c r="AI117" s="910" t="s">
        <v>1053</v>
      </c>
      <c r="AJ117" s="20"/>
      <c r="AK117" s="20"/>
      <c r="AL117" s="20"/>
      <c r="AM117" s="20"/>
      <c r="AN117" s="20"/>
      <c r="AO117" s="20"/>
      <c r="AP117" s="20"/>
      <c r="AQ117" s="20"/>
    </row>
    <row r="118" spans="1:43" s="102" customFormat="1" ht="234" hidden="1" customHeight="1">
      <c r="A118" s="64" t="s">
        <v>208</v>
      </c>
      <c r="B118" s="54" t="s">
        <v>684</v>
      </c>
      <c r="C118" s="54" t="s">
        <v>685</v>
      </c>
      <c r="D118" s="46" t="s">
        <v>586</v>
      </c>
      <c r="E118" s="56">
        <v>100</v>
      </c>
      <c r="F118" s="65" t="s">
        <v>863</v>
      </c>
      <c r="G118" s="65" t="s">
        <v>622</v>
      </c>
      <c r="H118" s="65" t="s">
        <v>612</v>
      </c>
      <c r="I118" s="58">
        <v>55</v>
      </c>
      <c r="J118" s="58">
        <v>55</v>
      </c>
      <c r="K118" s="53" t="s">
        <v>226</v>
      </c>
      <c r="L118" s="53" t="s">
        <v>211</v>
      </c>
      <c r="M118" s="53" t="s">
        <v>227</v>
      </c>
      <c r="N118" s="59">
        <v>2619733</v>
      </c>
      <c r="O118" s="227">
        <v>0.15</v>
      </c>
      <c r="P118" s="227">
        <v>0.08</v>
      </c>
      <c r="Q118" s="407">
        <v>0.66</v>
      </c>
      <c r="R118" s="155" t="s">
        <v>1028</v>
      </c>
      <c r="S118" s="17" t="s">
        <v>140</v>
      </c>
      <c r="T118" s="16" t="s">
        <v>815</v>
      </c>
      <c r="U118" s="153" t="s">
        <v>700</v>
      </c>
      <c r="V118" s="155" t="s">
        <v>988</v>
      </c>
      <c r="W118" s="155" t="s">
        <v>1055</v>
      </c>
      <c r="X118" s="131">
        <v>6567819.7199999997</v>
      </c>
      <c r="Y118" s="131">
        <v>9152000</v>
      </c>
      <c r="Z118" s="131"/>
      <c r="AA118" s="131"/>
      <c r="AB118" s="228">
        <v>4850560</v>
      </c>
      <c r="AC118" s="158" t="s">
        <v>1671</v>
      </c>
      <c r="AD118" s="158" t="s">
        <v>772</v>
      </c>
      <c r="AE118" s="413" t="s">
        <v>1672</v>
      </c>
      <c r="AF118" s="908"/>
      <c r="AG118" s="20"/>
      <c r="AH118" s="20"/>
      <c r="AI118" s="20"/>
      <c r="AJ118" s="20"/>
      <c r="AK118" s="20"/>
      <c r="AL118" s="20"/>
      <c r="AM118" s="20"/>
      <c r="AN118" s="20"/>
      <c r="AO118" s="20"/>
      <c r="AP118" s="20"/>
      <c r="AQ118" s="20"/>
    </row>
    <row r="119" spans="1:43" s="102" customFormat="1" ht="155.1" hidden="1" customHeight="1">
      <c r="A119" s="64" t="s">
        <v>208</v>
      </c>
      <c r="B119" s="54" t="s">
        <v>684</v>
      </c>
      <c r="C119" s="54" t="s">
        <v>685</v>
      </c>
      <c r="D119" s="46" t="s">
        <v>586</v>
      </c>
      <c r="E119" s="56">
        <v>100</v>
      </c>
      <c r="F119" s="65" t="s">
        <v>863</v>
      </c>
      <c r="G119" s="65" t="s">
        <v>622</v>
      </c>
      <c r="H119" s="65" t="s">
        <v>612</v>
      </c>
      <c r="I119" s="58">
        <v>55</v>
      </c>
      <c r="J119" s="58">
        <v>55</v>
      </c>
      <c r="K119" s="46" t="s">
        <v>226</v>
      </c>
      <c r="L119" s="46" t="s">
        <v>228</v>
      </c>
      <c r="M119" s="46" t="s">
        <v>214</v>
      </c>
      <c r="N119" s="61">
        <v>3846666</v>
      </c>
      <c r="O119" s="56">
        <v>0</v>
      </c>
      <c r="P119" s="56">
        <v>0</v>
      </c>
      <c r="Q119" s="56">
        <v>0</v>
      </c>
      <c r="R119" s="56">
        <v>0</v>
      </c>
      <c r="S119" s="56">
        <v>0</v>
      </c>
      <c r="T119" s="56">
        <v>0</v>
      </c>
      <c r="U119" s="123">
        <v>0</v>
      </c>
      <c r="V119" s="56">
        <v>0</v>
      </c>
      <c r="W119" s="56">
        <v>0</v>
      </c>
      <c r="X119" s="88">
        <v>0</v>
      </c>
      <c r="Y119" s="88">
        <v>0</v>
      </c>
      <c r="Z119" s="88"/>
      <c r="AA119" s="88"/>
      <c r="AB119" s="88">
        <v>0</v>
      </c>
      <c r="AC119" s="56">
        <v>0</v>
      </c>
      <c r="AD119" s="56">
        <v>0</v>
      </c>
      <c r="AE119" s="56">
        <v>0</v>
      </c>
      <c r="AF119" s="908"/>
      <c r="AG119" s="20"/>
      <c r="AH119" s="20"/>
      <c r="AI119" s="20"/>
      <c r="AJ119" s="20"/>
      <c r="AK119" s="20"/>
      <c r="AL119" s="20"/>
      <c r="AM119" s="20"/>
      <c r="AN119" s="20"/>
      <c r="AO119" s="20"/>
      <c r="AP119" s="20"/>
      <c r="AQ119" s="20"/>
    </row>
    <row r="120" spans="1:43" s="102" customFormat="1" ht="104.45" hidden="1" customHeight="1">
      <c r="A120" s="64" t="s">
        <v>208</v>
      </c>
      <c r="B120" s="54" t="s">
        <v>686</v>
      </c>
      <c r="C120" s="54" t="s">
        <v>229</v>
      </c>
      <c r="D120" s="160" t="s">
        <v>586</v>
      </c>
      <c r="E120" s="166"/>
      <c r="F120" s="49" t="s">
        <v>863</v>
      </c>
      <c r="G120" s="160" t="s">
        <v>622</v>
      </c>
      <c r="H120" s="160" t="s">
        <v>612</v>
      </c>
      <c r="I120" s="163">
        <v>55</v>
      </c>
      <c r="J120" s="163">
        <v>55</v>
      </c>
      <c r="K120" s="160" t="s">
        <v>230</v>
      </c>
      <c r="L120" s="160" t="s">
        <v>228</v>
      </c>
      <c r="M120" s="160" t="s">
        <v>214</v>
      </c>
      <c r="N120" s="161">
        <v>3846666</v>
      </c>
      <c r="O120" s="160" t="s">
        <v>728</v>
      </c>
      <c r="P120" s="160" t="s">
        <v>728</v>
      </c>
      <c r="Q120" s="160" t="s">
        <v>728</v>
      </c>
      <c r="R120" s="160" t="s">
        <v>728</v>
      </c>
      <c r="S120" s="166" t="s">
        <v>728</v>
      </c>
      <c r="T120" s="160" t="s">
        <v>728</v>
      </c>
      <c r="U120" s="160" t="s">
        <v>728</v>
      </c>
      <c r="V120" s="160" t="s">
        <v>728</v>
      </c>
      <c r="W120" s="160" t="s">
        <v>728</v>
      </c>
      <c r="X120" s="160" t="s">
        <v>728</v>
      </c>
      <c r="Y120" s="160" t="s">
        <v>728</v>
      </c>
      <c r="Z120" s="160"/>
      <c r="AA120" s="160"/>
      <c r="AB120" s="160" t="s">
        <v>728</v>
      </c>
      <c r="AC120" s="160" t="s">
        <v>728</v>
      </c>
      <c r="AD120" s="160" t="s">
        <v>728</v>
      </c>
      <c r="AE120" s="166" t="s">
        <v>728</v>
      </c>
      <c r="AF120" s="908"/>
      <c r="AG120" s="20"/>
      <c r="AH120" s="20"/>
      <c r="AI120" s="20"/>
      <c r="AJ120" s="20"/>
      <c r="AK120" s="20"/>
      <c r="AL120" s="20"/>
      <c r="AM120" s="20"/>
      <c r="AN120" s="20"/>
      <c r="AO120" s="20"/>
      <c r="AP120" s="20"/>
      <c r="AQ120" s="20"/>
    </row>
    <row r="121" spans="1:43" s="102" customFormat="1" ht="305.45" hidden="1" customHeight="1">
      <c r="A121" s="64" t="s">
        <v>208</v>
      </c>
      <c r="B121" s="54" t="s">
        <v>1029</v>
      </c>
      <c r="C121" s="54" t="s">
        <v>687</v>
      </c>
      <c r="D121" s="46" t="s">
        <v>586</v>
      </c>
      <c r="E121" s="56">
        <v>100</v>
      </c>
      <c r="F121" s="65" t="s">
        <v>863</v>
      </c>
      <c r="G121" s="65" t="s">
        <v>622</v>
      </c>
      <c r="H121" s="65" t="s">
        <v>612</v>
      </c>
      <c r="I121" s="58">
        <v>60</v>
      </c>
      <c r="J121" s="58">
        <v>60</v>
      </c>
      <c r="K121" s="53" t="s">
        <v>231</v>
      </c>
      <c r="L121" s="53" t="s">
        <v>211</v>
      </c>
      <c r="M121" s="53" t="s">
        <v>212</v>
      </c>
      <c r="N121" s="59">
        <v>2600136</v>
      </c>
      <c r="O121" s="232">
        <v>0.15</v>
      </c>
      <c r="P121" s="232" t="s">
        <v>1030</v>
      </c>
      <c r="Q121" s="407">
        <v>1</v>
      </c>
      <c r="R121" s="155" t="s">
        <v>1551</v>
      </c>
      <c r="S121" s="17" t="s">
        <v>140</v>
      </c>
      <c r="T121" s="16" t="s">
        <v>815</v>
      </c>
      <c r="U121" s="151" t="s">
        <v>171</v>
      </c>
      <c r="V121" s="155" t="s">
        <v>1023</v>
      </c>
      <c r="W121" s="155" t="s">
        <v>1051</v>
      </c>
      <c r="X121" s="152">
        <v>5629559.7599999998</v>
      </c>
      <c r="Y121" s="152">
        <v>7454200</v>
      </c>
      <c r="Z121" s="152"/>
      <c r="AA121" s="152"/>
      <c r="AB121" s="140">
        <v>3727100</v>
      </c>
      <c r="AC121" s="158" t="s">
        <v>722</v>
      </c>
      <c r="AD121" s="158" t="s">
        <v>773</v>
      </c>
      <c r="AE121" s="918" t="s">
        <v>1670</v>
      </c>
      <c r="AF121" s="908"/>
      <c r="AG121" s="20"/>
      <c r="AH121" s="20"/>
      <c r="AI121" s="20"/>
      <c r="AJ121" s="20"/>
      <c r="AK121" s="20"/>
      <c r="AL121" s="20"/>
      <c r="AM121" s="20"/>
      <c r="AN121" s="20"/>
      <c r="AO121" s="20"/>
      <c r="AP121" s="20"/>
      <c r="AQ121" s="20"/>
    </row>
    <row r="122" spans="1:43" s="102" customFormat="1" ht="117" hidden="1" customHeight="1">
      <c r="A122" s="64" t="s">
        <v>208</v>
      </c>
      <c r="B122" s="54" t="s">
        <v>1029</v>
      </c>
      <c r="C122" s="54" t="s">
        <v>687</v>
      </c>
      <c r="D122" s="46" t="s">
        <v>586</v>
      </c>
      <c r="E122" s="56">
        <v>100</v>
      </c>
      <c r="F122" s="65" t="s">
        <v>863</v>
      </c>
      <c r="G122" s="65" t="s">
        <v>622</v>
      </c>
      <c r="H122" s="65" t="s">
        <v>612</v>
      </c>
      <c r="I122" s="58">
        <v>60</v>
      </c>
      <c r="J122" s="58">
        <v>60</v>
      </c>
      <c r="K122" s="46" t="s">
        <v>231</v>
      </c>
      <c r="L122" s="46" t="s">
        <v>228</v>
      </c>
      <c r="M122" s="46" t="s">
        <v>214</v>
      </c>
      <c r="N122" s="61">
        <v>2989142</v>
      </c>
      <c r="O122" s="55">
        <v>0</v>
      </c>
      <c r="P122" s="56">
        <v>0</v>
      </c>
      <c r="Q122" s="56">
        <v>0</v>
      </c>
      <c r="R122" s="56">
        <v>0</v>
      </c>
      <c r="S122" s="56">
        <v>0</v>
      </c>
      <c r="T122" s="56">
        <v>0</v>
      </c>
      <c r="U122" s="123">
        <v>0</v>
      </c>
      <c r="V122" s="56">
        <v>0</v>
      </c>
      <c r="W122" s="56">
        <v>0</v>
      </c>
      <c r="X122" s="88">
        <v>0</v>
      </c>
      <c r="Y122" s="88">
        <v>0</v>
      </c>
      <c r="Z122" s="88"/>
      <c r="AA122" s="88"/>
      <c r="AB122" s="88">
        <v>0</v>
      </c>
      <c r="AC122" s="56">
        <v>0</v>
      </c>
      <c r="AD122" s="56">
        <v>0</v>
      </c>
      <c r="AE122" s="56">
        <v>0</v>
      </c>
      <c r="AF122" s="908"/>
      <c r="AG122" s="20"/>
      <c r="AH122" s="20"/>
      <c r="AI122" s="20"/>
      <c r="AJ122" s="20"/>
      <c r="AK122" s="20"/>
      <c r="AL122" s="20"/>
      <c r="AM122" s="20"/>
      <c r="AN122" s="20"/>
      <c r="AO122" s="20"/>
      <c r="AP122" s="20"/>
      <c r="AQ122" s="20"/>
    </row>
    <row r="123" spans="1:43" s="102" customFormat="1" ht="128.44999999999999" hidden="1" customHeight="1">
      <c r="A123" s="64" t="s">
        <v>208</v>
      </c>
      <c r="B123" s="57" t="s">
        <v>1031</v>
      </c>
      <c r="C123" s="57" t="s">
        <v>587</v>
      </c>
      <c r="D123" s="46" t="s">
        <v>585</v>
      </c>
      <c r="E123" s="56">
        <v>1</v>
      </c>
      <c r="F123" s="65" t="s">
        <v>863</v>
      </c>
      <c r="G123" s="65" t="s">
        <v>654</v>
      </c>
      <c r="H123" s="65" t="s">
        <v>623</v>
      </c>
      <c r="I123" s="60">
        <v>1</v>
      </c>
      <c r="J123" s="60">
        <v>1</v>
      </c>
      <c r="K123" s="46" t="s">
        <v>232</v>
      </c>
      <c r="L123" s="46" t="s">
        <v>233</v>
      </c>
      <c r="M123" s="46" t="s">
        <v>234</v>
      </c>
      <c r="N123" s="61">
        <v>4200000</v>
      </c>
      <c r="O123" s="56">
        <v>1</v>
      </c>
      <c r="P123" s="88">
        <v>1</v>
      </c>
      <c r="Q123" s="168">
        <v>1</v>
      </c>
      <c r="R123" s="88" t="s">
        <v>1032</v>
      </c>
      <c r="S123" s="17" t="s">
        <v>27</v>
      </c>
      <c r="T123" s="54" t="s">
        <v>812</v>
      </c>
      <c r="U123" s="153" t="s">
        <v>273</v>
      </c>
      <c r="V123" s="88" t="s">
        <v>1014</v>
      </c>
      <c r="W123" s="88" t="s">
        <v>1056</v>
      </c>
      <c r="X123" s="152">
        <v>4227421.2750000004</v>
      </c>
      <c r="Y123" s="152">
        <v>4505250</v>
      </c>
      <c r="Z123" s="152"/>
      <c r="AA123" s="152"/>
      <c r="AB123" s="140">
        <v>2252625</v>
      </c>
      <c r="AC123" s="158" t="s">
        <v>678</v>
      </c>
      <c r="AD123" s="158" t="s">
        <v>771</v>
      </c>
      <c r="AE123" s="233" t="s">
        <v>848</v>
      </c>
      <c r="AF123" s="909">
        <v>4640407</v>
      </c>
      <c r="AG123" s="904"/>
      <c r="AH123" s="910" t="s">
        <v>1014</v>
      </c>
      <c r="AI123" s="910" t="s">
        <v>1053</v>
      </c>
      <c r="AJ123" s="20"/>
      <c r="AK123" s="20"/>
      <c r="AL123" s="20"/>
      <c r="AM123" s="20"/>
      <c r="AN123" s="20"/>
      <c r="AO123" s="20"/>
      <c r="AP123" s="20"/>
      <c r="AQ123" s="20"/>
    </row>
    <row r="124" spans="1:43" s="102" customFormat="1" ht="120.95" hidden="1" customHeight="1">
      <c r="A124" s="64" t="s">
        <v>208</v>
      </c>
      <c r="B124" s="54" t="s">
        <v>1033</v>
      </c>
      <c r="C124" s="54" t="s">
        <v>751</v>
      </c>
      <c r="D124" s="46" t="s">
        <v>586</v>
      </c>
      <c r="E124" s="56">
        <v>100</v>
      </c>
      <c r="F124" s="65" t="s">
        <v>863</v>
      </c>
      <c r="G124" s="66" t="s">
        <v>655</v>
      </c>
      <c r="H124" s="33" t="s">
        <v>618</v>
      </c>
      <c r="I124" s="62">
        <v>60</v>
      </c>
      <c r="J124" s="62">
        <v>50</v>
      </c>
      <c r="K124" s="53" t="s">
        <v>235</v>
      </c>
      <c r="L124" s="53" t="s">
        <v>211</v>
      </c>
      <c r="M124" s="53" t="s">
        <v>236</v>
      </c>
      <c r="N124" s="59">
        <v>9806800</v>
      </c>
      <c r="O124" s="229">
        <v>0.15</v>
      </c>
      <c r="P124" s="230">
        <v>0.1</v>
      </c>
      <c r="Q124" s="227">
        <v>0.6</v>
      </c>
      <c r="R124" s="155" t="s">
        <v>1034</v>
      </c>
      <c r="S124" s="56" t="s">
        <v>237</v>
      </c>
      <c r="T124" s="54" t="s">
        <v>813</v>
      </c>
      <c r="U124" s="151" t="s">
        <v>713</v>
      </c>
      <c r="V124" s="88" t="s">
        <v>1001</v>
      </c>
      <c r="W124" s="88" t="s">
        <v>1606</v>
      </c>
      <c r="X124" s="152">
        <v>15012159.359999999</v>
      </c>
      <c r="Y124" s="152">
        <v>20328000</v>
      </c>
      <c r="Z124" s="152"/>
      <c r="AA124" s="152"/>
      <c r="AB124" s="140">
        <v>13416480</v>
      </c>
      <c r="AC124" s="158" t="s">
        <v>1666</v>
      </c>
      <c r="AD124" s="911" t="s">
        <v>1667</v>
      </c>
      <c r="AE124" s="912">
        <v>0</v>
      </c>
      <c r="AF124" s="913"/>
      <c r="AG124" s="20"/>
      <c r="AH124" s="20"/>
      <c r="AI124" s="20"/>
      <c r="AJ124" s="20"/>
      <c r="AK124" s="20"/>
      <c r="AL124" s="20"/>
      <c r="AM124" s="20"/>
      <c r="AN124" s="20"/>
      <c r="AO124" s="20"/>
      <c r="AP124" s="20"/>
      <c r="AQ124" s="20"/>
    </row>
    <row r="125" spans="1:43" s="102" customFormat="1" ht="237.6" hidden="1" customHeight="1">
      <c r="A125" s="64" t="s">
        <v>208</v>
      </c>
      <c r="B125" s="54" t="s">
        <v>1033</v>
      </c>
      <c r="C125" s="57" t="s">
        <v>751</v>
      </c>
      <c r="D125" s="46" t="s">
        <v>586</v>
      </c>
      <c r="E125" s="56">
        <v>100</v>
      </c>
      <c r="F125" s="65" t="s">
        <v>863</v>
      </c>
      <c r="G125" s="66" t="s">
        <v>655</v>
      </c>
      <c r="H125" s="33" t="s">
        <v>618</v>
      </c>
      <c r="I125" s="63">
        <v>60</v>
      </c>
      <c r="J125" s="63">
        <v>50</v>
      </c>
      <c r="K125" s="46" t="s">
        <v>235</v>
      </c>
      <c r="L125" s="46" t="s">
        <v>237</v>
      </c>
      <c r="M125" s="46" t="s">
        <v>238</v>
      </c>
      <c r="N125" s="61">
        <v>6000000</v>
      </c>
      <c r="O125" s="122">
        <v>0</v>
      </c>
      <c r="P125" s="122">
        <v>0</v>
      </c>
      <c r="Q125" s="169">
        <v>0</v>
      </c>
      <c r="R125" s="408">
        <v>0</v>
      </c>
      <c r="S125" s="408">
        <v>0</v>
      </c>
      <c r="T125" s="408">
        <v>0</v>
      </c>
      <c r="U125" s="408">
        <v>0</v>
      </c>
      <c r="V125" s="408">
        <v>0</v>
      </c>
      <c r="W125" s="408">
        <v>0</v>
      </c>
      <c r="X125" s="408">
        <v>0</v>
      </c>
      <c r="Y125" s="408">
        <v>0</v>
      </c>
      <c r="Z125" s="408"/>
      <c r="AA125" s="408"/>
      <c r="AB125" s="408">
        <v>0</v>
      </c>
      <c r="AC125" s="408">
        <v>0</v>
      </c>
      <c r="AD125" s="916">
        <v>0</v>
      </c>
      <c r="AE125" s="916">
        <v>0</v>
      </c>
      <c r="AF125" s="917"/>
      <c r="AG125" s="20"/>
      <c r="AH125" s="20"/>
      <c r="AI125" s="20"/>
      <c r="AJ125" s="20"/>
      <c r="AK125" s="20"/>
      <c r="AL125" s="20"/>
      <c r="AM125" s="20"/>
      <c r="AN125" s="20"/>
      <c r="AO125" s="20"/>
      <c r="AP125" s="20"/>
      <c r="AQ125" s="20"/>
    </row>
    <row r="126" spans="1:43" s="102" customFormat="1" ht="112.5" hidden="1" customHeight="1">
      <c r="A126" s="64" t="s">
        <v>208</v>
      </c>
      <c r="B126" s="54" t="s">
        <v>1035</v>
      </c>
      <c r="C126" s="54" t="s">
        <v>239</v>
      </c>
      <c r="D126" s="46" t="s">
        <v>586</v>
      </c>
      <c r="E126" s="56">
        <v>100</v>
      </c>
      <c r="F126" s="65" t="s">
        <v>863</v>
      </c>
      <c r="G126" s="2" t="s">
        <v>626</v>
      </c>
      <c r="H126" s="66" t="s">
        <v>664</v>
      </c>
      <c r="I126" s="141">
        <v>60</v>
      </c>
      <c r="J126" s="141">
        <v>60</v>
      </c>
      <c r="K126" s="53" t="s">
        <v>240</v>
      </c>
      <c r="L126" s="53" t="s">
        <v>211</v>
      </c>
      <c r="M126" s="53" t="s">
        <v>241</v>
      </c>
      <c r="N126" s="59">
        <v>8049000</v>
      </c>
      <c r="O126" s="122">
        <v>0</v>
      </c>
      <c r="P126" s="122">
        <v>0</v>
      </c>
      <c r="Q126" s="169"/>
      <c r="R126" s="155" t="s">
        <v>1036</v>
      </c>
      <c r="S126" s="55">
        <v>0</v>
      </c>
      <c r="T126" s="55">
        <v>0</v>
      </c>
      <c r="U126" s="122">
        <v>0</v>
      </c>
      <c r="V126" s="122">
        <v>0</v>
      </c>
      <c r="W126" s="122">
        <v>0</v>
      </c>
      <c r="X126" s="237">
        <v>0</v>
      </c>
      <c r="Y126" s="237">
        <v>0</v>
      </c>
      <c r="Z126" s="237"/>
      <c r="AA126" s="237"/>
      <c r="AB126" s="237">
        <v>0</v>
      </c>
      <c r="AC126" s="122">
        <v>0</v>
      </c>
      <c r="AD126" s="914">
        <v>0</v>
      </c>
      <c r="AE126" s="914">
        <v>0</v>
      </c>
      <c r="AF126" s="915"/>
      <c r="AG126" s="20"/>
      <c r="AH126" s="20"/>
      <c r="AI126" s="20"/>
      <c r="AJ126" s="20"/>
      <c r="AK126" s="20"/>
      <c r="AL126" s="20"/>
      <c r="AM126" s="20"/>
      <c r="AN126" s="20"/>
      <c r="AO126" s="20"/>
      <c r="AP126" s="20"/>
      <c r="AQ126" s="20"/>
    </row>
    <row r="127" spans="1:43" s="102" customFormat="1" ht="65.45" hidden="1" customHeight="1">
      <c r="A127" s="64" t="s">
        <v>208</v>
      </c>
      <c r="B127" s="54" t="s">
        <v>1035</v>
      </c>
      <c r="C127" s="57" t="s">
        <v>239</v>
      </c>
      <c r="D127" s="46" t="s">
        <v>586</v>
      </c>
      <c r="E127" s="56">
        <v>100</v>
      </c>
      <c r="F127" s="65" t="s">
        <v>863</v>
      </c>
      <c r="G127" s="2" t="s">
        <v>626</v>
      </c>
      <c r="H127" s="66" t="s">
        <v>664</v>
      </c>
      <c r="I127" s="141">
        <v>60</v>
      </c>
      <c r="J127" s="141">
        <v>60</v>
      </c>
      <c r="K127" s="46" t="s">
        <v>240</v>
      </c>
      <c r="L127" s="57" t="s">
        <v>242</v>
      </c>
      <c r="M127" s="57" t="s">
        <v>243</v>
      </c>
      <c r="N127" s="140">
        <v>10000000</v>
      </c>
      <c r="O127" s="229">
        <v>0.15</v>
      </c>
      <c r="P127" s="230">
        <v>7.0000000000000007E-2</v>
      </c>
      <c r="Q127" s="409">
        <v>0.67500000000000004</v>
      </c>
      <c r="R127" s="155" t="s">
        <v>1036</v>
      </c>
      <c r="S127" s="88" t="s">
        <v>242</v>
      </c>
      <c r="T127" s="57" t="s">
        <v>809</v>
      </c>
      <c r="U127" s="154" t="s">
        <v>243</v>
      </c>
      <c r="V127" s="88" t="s">
        <v>981</v>
      </c>
      <c r="W127" s="88" t="s">
        <v>1057</v>
      </c>
      <c r="X127" s="152">
        <v>15012159.359999999</v>
      </c>
      <c r="Y127" s="152">
        <v>18590470</v>
      </c>
      <c r="Z127" s="152"/>
      <c r="AA127" s="152"/>
      <c r="AB127" s="140">
        <v>9295235</v>
      </c>
      <c r="AC127" s="158" t="s">
        <v>662</v>
      </c>
      <c r="AD127" s="158" t="s">
        <v>664</v>
      </c>
      <c r="AE127" s="79">
        <v>0</v>
      </c>
      <c r="AF127" s="908"/>
      <c r="AG127" s="20"/>
      <c r="AH127" s="20"/>
      <c r="AI127" s="20"/>
      <c r="AJ127" s="20"/>
      <c r="AK127" s="20"/>
      <c r="AL127" s="20"/>
      <c r="AM127" s="20"/>
      <c r="AN127" s="20"/>
      <c r="AO127" s="20"/>
      <c r="AP127" s="20"/>
      <c r="AQ127" s="20"/>
    </row>
    <row r="128" spans="1:43" s="102" customFormat="1" ht="117.6" hidden="1" customHeight="1">
      <c r="A128" s="64" t="s">
        <v>208</v>
      </c>
      <c r="B128" s="54" t="s">
        <v>1037</v>
      </c>
      <c r="C128" s="54" t="s">
        <v>244</v>
      </c>
      <c r="D128" s="46" t="s">
        <v>585</v>
      </c>
      <c r="E128" s="56">
        <v>1000</v>
      </c>
      <c r="F128" s="65" t="s">
        <v>863</v>
      </c>
      <c r="G128" s="65" t="s">
        <v>622</v>
      </c>
      <c r="H128" s="65" t="s">
        <v>612</v>
      </c>
      <c r="I128" s="58">
        <v>568</v>
      </c>
      <c r="J128" s="58">
        <v>568</v>
      </c>
      <c r="K128" s="53" t="s">
        <v>245</v>
      </c>
      <c r="L128" s="53" t="s">
        <v>211</v>
      </c>
      <c r="M128" s="53" t="s">
        <v>217</v>
      </c>
      <c r="N128" s="59">
        <v>61299493</v>
      </c>
      <c r="O128" s="55">
        <v>0</v>
      </c>
      <c r="P128" s="55">
        <v>0</v>
      </c>
      <c r="Q128" s="55">
        <v>0</v>
      </c>
      <c r="R128" s="55">
        <v>0</v>
      </c>
      <c r="S128" s="55">
        <v>0</v>
      </c>
      <c r="T128" s="55">
        <v>0</v>
      </c>
      <c r="U128" s="55">
        <v>0</v>
      </c>
      <c r="V128" s="55">
        <v>0</v>
      </c>
      <c r="W128" s="55">
        <v>0</v>
      </c>
      <c r="X128" s="155">
        <v>0</v>
      </c>
      <c r="Y128" s="155">
        <v>0</v>
      </c>
      <c r="Z128" s="155"/>
      <c r="AA128" s="155"/>
      <c r="AB128" s="155">
        <v>0</v>
      </c>
      <c r="AC128" s="55">
        <v>0</v>
      </c>
      <c r="AD128" s="55">
        <v>0</v>
      </c>
      <c r="AE128" s="55">
        <v>0</v>
      </c>
      <c r="AF128" s="908"/>
      <c r="AG128" s="20"/>
      <c r="AH128" s="20"/>
      <c r="AI128" s="20"/>
      <c r="AJ128" s="20"/>
      <c r="AK128" s="20"/>
      <c r="AL128" s="20"/>
      <c r="AM128" s="20"/>
      <c r="AN128" s="20"/>
      <c r="AO128" s="20"/>
      <c r="AP128" s="20"/>
      <c r="AQ128" s="20"/>
    </row>
    <row r="129" spans="1:43" s="102" customFormat="1" ht="114.95" hidden="1" customHeight="1">
      <c r="A129" s="64" t="s">
        <v>208</v>
      </c>
      <c r="B129" s="57" t="s">
        <v>1037</v>
      </c>
      <c r="C129" s="57" t="s">
        <v>244</v>
      </c>
      <c r="D129" s="46" t="s">
        <v>585</v>
      </c>
      <c r="E129" s="56">
        <v>1000</v>
      </c>
      <c r="F129" s="65" t="s">
        <v>863</v>
      </c>
      <c r="G129" s="65" t="s">
        <v>622</v>
      </c>
      <c r="H129" s="65" t="s">
        <v>612</v>
      </c>
      <c r="I129" s="58">
        <v>568</v>
      </c>
      <c r="J129" s="58">
        <v>568</v>
      </c>
      <c r="K129" s="46" t="s">
        <v>245</v>
      </c>
      <c r="L129" s="46" t="s">
        <v>140</v>
      </c>
      <c r="M129" s="46" t="s">
        <v>214</v>
      </c>
      <c r="N129" s="61">
        <v>68856666</v>
      </c>
      <c r="O129" s="56">
        <v>142</v>
      </c>
      <c r="P129" s="88">
        <v>71</v>
      </c>
      <c r="Q129" s="168">
        <v>1071</v>
      </c>
      <c r="R129" s="88" t="s">
        <v>1038</v>
      </c>
      <c r="S129" s="17" t="s">
        <v>140</v>
      </c>
      <c r="T129" s="16" t="s">
        <v>815</v>
      </c>
      <c r="U129" s="129" t="s">
        <v>723</v>
      </c>
      <c r="V129" s="88" t="s">
        <v>981</v>
      </c>
      <c r="W129" s="88" t="s">
        <v>1052</v>
      </c>
      <c r="X129" s="152">
        <v>36923598.963333294</v>
      </c>
      <c r="Y129" s="152">
        <v>36923598.963333294</v>
      </c>
      <c r="Z129" s="152"/>
      <c r="AA129" s="152"/>
      <c r="AB129" s="140">
        <v>18461799</v>
      </c>
      <c r="AC129" s="158" t="s">
        <v>881</v>
      </c>
      <c r="AD129" s="158" t="s">
        <v>760</v>
      </c>
      <c r="AE129" s="79">
        <v>0</v>
      </c>
      <c r="AF129" s="908"/>
      <c r="AG129" s="20"/>
      <c r="AH129" s="20"/>
      <c r="AI129" s="20"/>
      <c r="AJ129" s="20"/>
      <c r="AK129" s="20"/>
      <c r="AL129" s="20"/>
      <c r="AM129" s="20"/>
      <c r="AN129" s="20"/>
      <c r="AO129" s="20"/>
      <c r="AP129" s="20"/>
      <c r="AQ129" s="20"/>
    </row>
    <row r="130" spans="1:43" s="102" customFormat="1" ht="212.1" hidden="1" customHeight="1">
      <c r="A130" s="64" t="s">
        <v>208</v>
      </c>
      <c r="B130" s="57" t="s">
        <v>688</v>
      </c>
      <c r="C130" s="57" t="s">
        <v>246</v>
      </c>
      <c r="D130" s="46" t="s">
        <v>585</v>
      </c>
      <c r="E130" s="56">
        <v>1</v>
      </c>
      <c r="F130" s="65" t="s">
        <v>863</v>
      </c>
      <c r="G130" s="65" t="s">
        <v>622</v>
      </c>
      <c r="H130" s="65" t="s">
        <v>612</v>
      </c>
      <c r="I130" s="60">
        <v>1</v>
      </c>
      <c r="J130" s="60">
        <v>1</v>
      </c>
      <c r="K130" s="46" t="s">
        <v>247</v>
      </c>
      <c r="L130" s="46" t="s">
        <v>211</v>
      </c>
      <c r="M130" s="46" t="s">
        <v>248</v>
      </c>
      <c r="N130" s="61">
        <v>14322000</v>
      </c>
      <c r="O130" s="56">
        <v>1</v>
      </c>
      <c r="P130" s="88">
        <v>1</v>
      </c>
      <c r="Q130" s="168">
        <v>1</v>
      </c>
      <c r="R130" s="88" t="s">
        <v>1039</v>
      </c>
      <c r="S130" s="17" t="s">
        <v>140</v>
      </c>
      <c r="T130" s="16" t="s">
        <v>815</v>
      </c>
      <c r="U130" s="153" t="s">
        <v>721</v>
      </c>
      <c r="V130" s="88" t="s">
        <v>988</v>
      </c>
      <c r="W130" s="88" t="s">
        <v>1055</v>
      </c>
      <c r="X130" s="152">
        <v>16909685.100000001</v>
      </c>
      <c r="Y130" s="131">
        <v>7183000</v>
      </c>
      <c r="Z130" s="131"/>
      <c r="AA130" s="131"/>
      <c r="AB130" s="228">
        <v>3951500</v>
      </c>
      <c r="AC130" s="158" t="s">
        <v>724</v>
      </c>
      <c r="AD130" s="158" t="s">
        <v>772</v>
      </c>
      <c r="AE130" s="79">
        <v>0</v>
      </c>
      <c r="AF130" s="908"/>
      <c r="AG130" s="20"/>
      <c r="AH130" s="20"/>
      <c r="AI130" s="20"/>
      <c r="AJ130" s="20"/>
      <c r="AK130" s="20"/>
      <c r="AL130" s="20"/>
      <c r="AM130" s="20"/>
      <c r="AN130" s="20"/>
      <c r="AO130" s="20"/>
      <c r="AP130" s="20"/>
      <c r="AQ130" s="20"/>
    </row>
    <row r="131" spans="1:43" s="102" customFormat="1" ht="177" hidden="1" customHeight="1">
      <c r="A131" s="64" t="s">
        <v>208</v>
      </c>
      <c r="B131" s="57" t="s">
        <v>688</v>
      </c>
      <c r="C131" s="54" t="s">
        <v>246</v>
      </c>
      <c r="D131" s="46" t="s">
        <v>585</v>
      </c>
      <c r="E131" s="56">
        <v>1</v>
      </c>
      <c r="F131" s="65" t="s">
        <v>863</v>
      </c>
      <c r="G131" s="65" t="s">
        <v>622</v>
      </c>
      <c r="H131" s="65" t="s">
        <v>612</v>
      </c>
      <c r="I131" s="60">
        <v>1</v>
      </c>
      <c r="J131" s="60">
        <v>1</v>
      </c>
      <c r="K131" s="53" t="s">
        <v>247</v>
      </c>
      <c r="L131" s="53" t="s">
        <v>140</v>
      </c>
      <c r="M131" s="53" t="s">
        <v>214</v>
      </c>
      <c r="N131" s="59">
        <v>2989142</v>
      </c>
      <c r="O131" s="155">
        <v>0</v>
      </c>
      <c r="P131" s="155">
        <v>0</v>
      </c>
      <c r="Q131" s="155">
        <v>0</v>
      </c>
      <c r="R131" s="155">
        <v>0</v>
      </c>
      <c r="S131" s="17" t="s">
        <v>140</v>
      </c>
      <c r="T131" s="16" t="s">
        <v>815</v>
      </c>
      <c r="U131" s="153" t="s">
        <v>700</v>
      </c>
      <c r="V131" s="155" t="s">
        <v>988</v>
      </c>
      <c r="W131" s="88" t="s">
        <v>1055</v>
      </c>
      <c r="X131" s="58">
        <v>0</v>
      </c>
      <c r="Y131" s="131">
        <v>4620000</v>
      </c>
      <c r="Z131" s="131"/>
      <c r="AA131" s="131"/>
      <c r="AB131" s="228">
        <v>2310000</v>
      </c>
      <c r="AC131" s="158" t="s">
        <v>1673</v>
      </c>
      <c r="AD131" s="158" t="s">
        <v>1674</v>
      </c>
      <c r="AE131" s="79">
        <v>0</v>
      </c>
      <c r="AF131" s="908"/>
      <c r="AG131" s="20"/>
      <c r="AH131" s="20"/>
      <c r="AI131" s="20"/>
      <c r="AJ131" s="20"/>
      <c r="AK131" s="20"/>
      <c r="AL131" s="20"/>
      <c r="AM131" s="20"/>
      <c r="AN131" s="20"/>
      <c r="AO131" s="20"/>
      <c r="AP131" s="20"/>
      <c r="AQ131" s="20"/>
    </row>
    <row r="132" spans="1:43" s="102" customFormat="1" ht="212.1" hidden="1" customHeight="1">
      <c r="A132" s="64" t="s">
        <v>208</v>
      </c>
      <c r="B132" s="54" t="s">
        <v>689</v>
      </c>
      <c r="C132" s="54" t="s">
        <v>249</v>
      </c>
      <c r="D132" s="46" t="s">
        <v>586</v>
      </c>
      <c r="E132" s="56">
        <v>100</v>
      </c>
      <c r="F132" s="65" t="s">
        <v>863</v>
      </c>
      <c r="G132" s="65" t="s">
        <v>622</v>
      </c>
      <c r="H132" s="65" t="s">
        <v>612</v>
      </c>
      <c r="I132" s="58">
        <v>60</v>
      </c>
      <c r="J132" s="58">
        <v>60</v>
      </c>
      <c r="K132" s="53" t="s">
        <v>250</v>
      </c>
      <c r="L132" s="53" t="s">
        <v>211</v>
      </c>
      <c r="M132" s="53" t="s">
        <v>227</v>
      </c>
      <c r="N132" s="59">
        <v>2619733</v>
      </c>
      <c r="O132" s="55">
        <v>0</v>
      </c>
      <c r="P132" s="55">
        <v>0</v>
      </c>
      <c r="Q132" s="55">
        <v>0</v>
      </c>
      <c r="R132" s="55">
        <v>0</v>
      </c>
      <c r="S132" s="55">
        <v>0</v>
      </c>
      <c r="T132" s="55">
        <v>0</v>
      </c>
      <c r="U132" s="122">
        <v>0</v>
      </c>
      <c r="V132" s="55">
        <v>0</v>
      </c>
      <c r="W132" s="55">
        <v>0</v>
      </c>
      <c r="X132" s="155">
        <v>0</v>
      </c>
      <c r="Y132" s="155">
        <v>0</v>
      </c>
      <c r="Z132" s="155"/>
      <c r="AA132" s="155"/>
      <c r="AB132" s="155">
        <v>0</v>
      </c>
      <c r="AC132" s="55">
        <v>0</v>
      </c>
      <c r="AD132" s="55">
        <v>0</v>
      </c>
      <c r="AE132" s="55">
        <v>0</v>
      </c>
      <c r="AF132" s="908"/>
      <c r="AG132" s="20"/>
      <c r="AH132" s="20"/>
      <c r="AI132" s="20"/>
      <c r="AJ132" s="20"/>
      <c r="AK132" s="20"/>
      <c r="AL132" s="20"/>
      <c r="AM132" s="20"/>
      <c r="AN132" s="20"/>
      <c r="AO132" s="20"/>
      <c r="AP132" s="20"/>
      <c r="AQ132" s="20"/>
    </row>
    <row r="133" spans="1:43" s="102" customFormat="1" ht="230.1" hidden="1" customHeight="1">
      <c r="A133" s="64" t="s">
        <v>208</v>
      </c>
      <c r="B133" s="54" t="s">
        <v>689</v>
      </c>
      <c r="C133" s="57" t="s">
        <v>249</v>
      </c>
      <c r="D133" s="46" t="s">
        <v>586</v>
      </c>
      <c r="E133" s="56">
        <v>100</v>
      </c>
      <c r="F133" s="65" t="s">
        <v>863</v>
      </c>
      <c r="G133" s="65" t="s">
        <v>622</v>
      </c>
      <c r="H133" s="65" t="s">
        <v>612</v>
      </c>
      <c r="I133" s="58">
        <v>60</v>
      </c>
      <c r="J133" s="58">
        <v>60</v>
      </c>
      <c r="K133" s="46" t="s">
        <v>250</v>
      </c>
      <c r="L133" s="46" t="s">
        <v>140</v>
      </c>
      <c r="M133" s="46" t="s">
        <v>214</v>
      </c>
      <c r="N133" s="61">
        <v>3846666</v>
      </c>
      <c r="O133" s="227">
        <v>0.15</v>
      </c>
      <c r="P133" s="227" t="s">
        <v>1030</v>
      </c>
      <c r="Q133" s="410">
        <v>0.95499999999999996</v>
      </c>
      <c r="R133" s="168" t="s">
        <v>1040</v>
      </c>
      <c r="S133" s="17" t="s">
        <v>140</v>
      </c>
      <c r="T133" s="16" t="s">
        <v>815</v>
      </c>
      <c r="U133" s="153" t="s">
        <v>721</v>
      </c>
      <c r="V133" s="88" t="s">
        <v>988</v>
      </c>
      <c r="W133" s="88" t="s">
        <v>1058</v>
      </c>
      <c r="X133" s="131">
        <v>6567819.7199999997</v>
      </c>
      <c r="Y133" s="131">
        <v>7183000</v>
      </c>
      <c r="Z133" s="131"/>
      <c r="AA133" s="131"/>
      <c r="AB133" s="228">
        <v>3591500</v>
      </c>
      <c r="AC133" s="158" t="s">
        <v>724</v>
      </c>
      <c r="AD133" s="158" t="s">
        <v>772</v>
      </c>
      <c r="AE133" s="56">
        <v>0</v>
      </c>
      <c r="AF133" s="908"/>
      <c r="AG133" s="20"/>
      <c r="AH133" s="20"/>
      <c r="AI133" s="20"/>
      <c r="AJ133" s="20"/>
      <c r="AK133" s="20"/>
      <c r="AL133" s="20"/>
      <c r="AM133" s="20"/>
      <c r="AN133" s="20"/>
      <c r="AO133" s="20"/>
      <c r="AP133" s="20"/>
      <c r="AQ133" s="20"/>
    </row>
    <row r="134" spans="1:43" s="102" customFormat="1" ht="239.45" hidden="1" customHeight="1">
      <c r="A134" s="164" t="s">
        <v>208</v>
      </c>
      <c r="B134" s="54" t="s">
        <v>690</v>
      </c>
      <c r="C134" s="54" t="s">
        <v>251</v>
      </c>
      <c r="D134" s="160" t="s">
        <v>586</v>
      </c>
      <c r="E134" s="166">
        <v>100</v>
      </c>
      <c r="F134" s="49" t="s">
        <v>863</v>
      </c>
      <c r="G134" s="160" t="s">
        <v>622</v>
      </c>
      <c r="H134" s="160" t="s">
        <v>612</v>
      </c>
      <c r="I134" s="163">
        <v>60</v>
      </c>
      <c r="J134" s="163">
        <v>60</v>
      </c>
      <c r="K134" s="162" t="s">
        <v>252</v>
      </c>
      <c r="L134" s="162" t="s">
        <v>211</v>
      </c>
      <c r="M134" s="162" t="s">
        <v>253</v>
      </c>
      <c r="N134" s="165">
        <v>4127200</v>
      </c>
      <c r="O134" s="163" t="s">
        <v>727</v>
      </c>
      <c r="P134" s="163" t="s">
        <v>727</v>
      </c>
      <c r="Q134" s="163" t="s">
        <v>727</v>
      </c>
      <c r="R134" s="163" t="s">
        <v>727</v>
      </c>
      <c r="S134" s="163" t="s">
        <v>727</v>
      </c>
      <c r="T134" s="163" t="s">
        <v>727</v>
      </c>
      <c r="U134" s="163" t="s">
        <v>727</v>
      </c>
      <c r="V134" s="163" t="s">
        <v>727</v>
      </c>
      <c r="W134" s="163" t="s">
        <v>727</v>
      </c>
      <c r="X134" s="163" t="s">
        <v>727</v>
      </c>
      <c r="Y134" s="163" t="s">
        <v>727</v>
      </c>
      <c r="Z134" s="163"/>
      <c r="AA134" s="163"/>
      <c r="AB134" s="160" t="s">
        <v>728</v>
      </c>
      <c r="AC134" s="160" t="s">
        <v>728</v>
      </c>
      <c r="AD134" s="160" t="s">
        <v>728</v>
      </c>
      <c r="AE134" s="163" t="s">
        <v>727</v>
      </c>
      <c r="AF134" s="908"/>
      <c r="AG134" s="20"/>
      <c r="AH134" s="20"/>
      <c r="AI134" s="20"/>
      <c r="AJ134" s="20"/>
      <c r="AK134" s="20"/>
      <c r="AL134" s="20"/>
      <c r="AM134" s="20"/>
      <c r="AN134" s="20"/>
      <c r="AO134" s="20"/>
      <c r="AP134" s="20"/>
      <c r="AQ134" s="20"/>
    </row>
    <row r="135" spans="1:43" s="102" customFormat="1" ht="229.5" hidden="1" customHeight="1">
      <c r="A135" s="64" t="s">
        <v>208</v>
      </c>
      <c r="B135" s="54" t="s">
        <v>691</v>
      </c>
      <c r="C135" s="54" t="s">
        <v>254</v>
      </c>
      <c r="D135" s="46" t="s">
        <v>586</v>
      </c>
      <c r="E135" s="56">
        <v>100</v>
      </c>
      <c r="F135" s="65" t="s">
        <v>863</v>
      </c>
      <c r="G135" s="65" t="s">
        <v>622</v>
      </c>
      <c r="H135" s="65" t="s">
        <v>612</v>
      </c>
      <c r="I135" s="58">
        <v>60</v>
      </c>
      <c r="J135" s="58">
        <v>60</v>
      </c>
      <c r="K135" s="53" t="s">
        <v>255</v>
      </c>
      <c r="L135" s="53" t="s">
        <v>211</v>
      </c>
      <c r="M135" s="53" t="s">
        <v>217</v>
      </c>
      <c r="N135" s="59">
        <v>61299493</v>
      </c>
      <c r="O135" s="227">
        <v>0.15</v>
      </c>
      <c r="P135" s="227" t="s">
        <v>1030</v>
      </c>
      <c r="Q135" s="410">
        <v>0.95499999999999996</v>
      </c>
      <c r="R135" s="88" t="s">
        <v>1041</v>
      </c>
      <c r="S135" s="17" t="s">
        <v>140</v>
      </c>
      <c r="T135" s="16" t="s">
        <v>815</v>
      </c>
      <c r="U135" s="153" t="s">
        <v>721</v>
      </c>
      <c r="V135" s="88" t="s">
        <v>988</v>
      </c>
      <c r="W135" s="88" t="s">
        <v>1058</v>
      </c>
      <c r="X135" s="131">
        <v>36923598.963333294</v>
      </c>
      <c r="Y135" s="131">
        <v>9152000</v>
      </c>
      <c r="Z135" s="131"/>
      <c r="AA135" s="131"/>
      <c r="AB135" s="231">
        <v>4576000</v>
      </c>
      <c r="AC135" s="158" t="s">
        <v>724</v>
      </c>
      <c r="AD135" s="158" t="s">
        <v>772</v>
      </c>
      <c r="AE135" s="79">
        <v>0</v>
      </c>
      <c r="AF135" s="908"/>
      <c r="AG135" s="20"/>
      <c r="AH135" s="20"/>
      <c r="AI135" s="20"/>
      <c r="AJ135" s="20"/>
      <c r="AK135" s="20"/>
      <c r="AL135" s="20"/>
      <c r="AM135" s="20"/>
      <c r="AN135" s="20"/>
      <c r="AO135" s="20"/>
      <c r="AP135" s="20"/>
      <c r="AQ135" s="20"/>
    </row>
    <row r="136" spans="1:43" s="102" customFormat="1" ht="165.95" hidden="1" customHeight="1">
      <c r="A136" s="64" t="s">
        <v>208</v>
      </c>
      <c r="B136" s="54" t="s">
        <v>691</v>
      </c>
      <c r="C136" s="57" t="s">
        <v>254</v>
      </c>
      <c r="D136" s="46" t="s">
        <v>586</v>
      </c>
      <c r="E136" s="56">
        <v>100</v>
      </c>
      <c r="F136" s="65" t="s">
        <v>863</v>
      </c>
      <c r="G136" s="65" t="s">
        <v>622</v>
      </c>
      <c r="H136" s="65" t="s">
        <v>612</v>
      </c>
      <c r="I136" s="58">
        <v>60</v>
      </c>
      <c r="J136" s="58">
        <v>60</v>
      </c>
      <c r="K136" s="46" t="s">
        <v>255</v>
      </c>
      <c r="L136" s="56">
        <v>0</v>
      </c>
      <c r="M136" s="56">
        <v>0</v>
      </c>
      <c r="N136" s="56">
        <v>0</v>
      </c>
      <c r="O136" s="56">
        <v>0</v>
      </c>
      <c r="P136" s="56">
        <v>0</v>
      </c>
      <c r="Q136" s="56">
        <v>0</v>
      </c>
      <c r="R136" s="56">
        <v>0</v>
      </c>
      <c r="S136" s="17" t="s">
        <v>140</v>
      </c>
      <c r="T136" s="16" t="s">
        <v>815</v>
      </c>
      <c r="U136" s="153" t="s">
        <v>700</v>
      </c>
      <c r="V136" s="88" t="s">
        <v>988</v>
      </c>
      <c r="W136" s="88" t="s">
        <v>1058</v>
      </c>
      <c r="X136" s="58">
        <v>0</v>
      </c>
      <c r="Y136" s="131">
        <v>4620000</v>
      </c>
      <c r="Z136" s="131"/>
      <c r="AA136" s="131"/>
      <c r="AB136" s="231">
        <v>2310000</v>
      </c>
      <c r="AC136" s="158" t="s">
        <v>1673</v>
      </c>
      <c r="AD136" s="158" t="s">
        <v>1674</v>
      </c>
      <c r="AE136" s="79">
        <v>0</v>
      </c>
      <c r="AF136" s="908"/>
      <c r="AG136" s="20"/>
      <c r="AH136" s="20"/>
      <c r="AI136" s="20"/>
      <c r="AJ136" s="20"/>
      <c r="AK136" s="20"/>
      <c r="AL136" s="20"/>
      <c r="AM136" s="20"/>
      <c r="AN136" s="20"/>
      <c r="AO136" s="20"/>
      <c r="AP136" s="20"/>
      <c r="AQ136" s="20"/>
    </row>
    <row r="137" spans="1:43" s="102" customFormat="1" ht="180" hidden="1" customHeight="1">
      <c r="A137" s="64" t="s">
        <v>208</v>
      </c>
      <c r="B137" s="54" t="s">
        <v>692</v>
      </c>
      <c r="C137" s="54" t="s">
        <v>257</v>
      </c>
      <c r="D137" s="46" t="s">
        <v>585</v>
      </c>
      <c r="E137" s="56">
        <v>1</v>
      </c>
      <c r="F137" s="65" t="s">
        <v>863</v>
      </c>
      <c r="G137" s="16" t="s">
        <v>631</v>
      </c>
      <c r="H137" s="16" t="s">
        <v>630</v>
      </c>
      <c r="I137" s="58">
        <v>1</v>
      </c>
      <c r="J137" s="58">
        <v>1</v>
      </c>
      <c r="K137" s="53" t="s">
        <v>258</v>
      </c>
      <c r="L137" s="53" t="s">
        <v>211</v>
      </c>
      <c r="M137" s="53" t="s">
        <v>253</v>
      </c>
      <c r="N137" s="59">
        <v>4127200</v>
      </c>
      <c r="O137" s="55">
        <v>1</v>
      </c>
      <c r="P137" s="155">
        <v>1</v>
      </c>
      <c r="Q137" s="169">
        <v>1</v>
      </c>
      <c r="R137" s="155" t="s">
        <v>1042</v>
      </c>
      <c r="S137" s="17" t="s">
        <v>20</v>
      </c>
      <c r="T137" s="21" t="s">
        <v>817</v>
      </c>
      <c r="U137" s="153" t="s">
        <v>82</v>
      </c>
      <c r="V137" s="155" t="s">
        <v>912</v>
      </c>
      <c r="W137" s="155" t="s">
        <v>1701</v>
      </c>
      <c r="X137" s="131">
        <v>16419549.300000001</v>
      </c>
      <c r="Y137" s="131">
        <v>7700000</v>
      </c>
      <c r="Z137" s="131">
        <v>12320000</v>
      </c>
      <c r="AA137" s="131" t="s">
        <v>1704</v>
      </c>
      <c r="AB137" s="228">
        <v>3850000</v>
      </c>
      <c r="AC137" s="158" t="s">
        <v>1700</v>
      </c>
      <c r="AD137" s="158" t="s">
        <v>774</v>
      </c>
      <c r="AE137" s="79">
        <v>0</v>
      </c>
      <c r="AF137" s="913"/>
      <c r="AG137" s="939">
        <v>12689600</v>
      </c>
      <c r="AH137" s="940" t="s">
        <v>912</v>
      </c>
      <c r="AI137" s="940" t="s">
        <v>1701</v>
      </c>
      <c r="AJ137" s="20"/>
      <c r="AK137" s="20"/>
      <c r="AL137" s="20"/>
      <c r="AM137" s="20"/>
      <c r="AN137" s="20"/>
      <c r="AO137" s="20"/>
      <c r="AP137" s="20"/>
      <c r="AQ137" s="20"/>
    </row>
    <row r="138" spans="1:43" s="102" customFormat="1" ht="151.5" hidden="1" customHeight="1">
      <c r="A138" s="64" t="s">
        <v>208</v>
      </c>
      <c r="B138" s="57" t="s">
        <v>693</v>
      </c>
      <c r="C138" s="57" t="s">
        <v>259</v>
      </c>
      <c r="D138" s="46" t="s">
        <v>585</v>
      </c>
      <c r="E138" s="56">
        <v>1</v>
      </c>
      <c r="F138" s="65" t="s">
        <v>863</v>
      </c>
      <c r="G138" s="16" t="s">
        <v>631</v>
      </c>
      <c r="H138" s="16" t="s">
        <v>630</v>
      </c>
      <c r="I138" s="60">
        <v>1</v>
      </c>
      <c r="J138" s="60">
        <v>1</v>
      </c>
      <c r="K138" s="46" t="s">
        <v>260</v>
      </c>
      <c r="L138" s="46" t="s">
        <v>211</v>
      </c>
      <c r="M138" s="46" t="s">
        <v>217</v>
      </c>
      <c r="N138" s="61">
        <v>61299493</v>
      </c>
      <c r="O138" s="56">
        <v>1</v>
      </c>
      <c r="P138" s="88">
        <v>1</v>
      </c>
      <c r="Q138" s="168">
        <v>1</v>
      </c>
      <c r="R138" s="88" t="s">
        <v>1043</v>
      </c>
      <c r="S138" s="17" t="s">
        <v>20</v>
      </c>
      <c r="T138" s="21" t="s">
        <v>817</v>
      </c>
      <c r="U138" s="153" t="s">
        <v>82</v>
      </c>
      <c r="V138" s="88" t="s">
        <v>912</v>
      </c>
      <c r="W138" s="88" t="s">
        <v>1702</v>
      </c>
      <c r="X138" s="152">
        <v>36923598.963333294</v>
      </c>
      <c r="Y138" s="131">
        <v>7700000</v>
      </c>
      <c r="Z138" s="131">
        <v>12320000</v>
      </c>
      <c r="AA138" s="131" t="s">
        <v>1704</v>
      </c>
      <c r="AB138" s="228">
        <v>3850000</v>
      </c>
      <c r="AC138" s="158" t="s">
        <v>1700</v>
      </c>
      <c r="AD138" s="158" t="s">
        <v>774</v>
      </c>
      <c r="AE138" s="122">
        <v>0</v>
      </c>
      <c r="AF138" s="917"/>
      <c r="AG138" s="942">
        <v>12689600</v>
      </c>
      <c r="AH138" s="88" t="s">
        <v>912</v>
      </c>
      <c r="AI138" s="88" t="s">
        <v>1702</v>
      </c>
      <c r="AJ138" s="20"/>
      <c r="AK138" s="20"/>
      <c r="AL138" s="20"/>
      <c r="AM138" s="20"/>
      <c r="AN138" s="20"/>
      <c r="AO138" s="20"/>
      <c r="AP138" s="20"/>
      <c r="AQ138" s="20"/>
    </row>
    <row r="139" spans="1:43" s="102" customFormat="1" ht="173.25" hidden="1" customHeight="1">
      <c r="A139" s="64" t="s">
        <v>208</v>
      </c>
      <c r="B139" s="57" t="s">
        <v>693</v>
      </c>
      <c r="C139" s="54" t="s">
        <v>259</v>
      </c>
      <c r="D139" s="46" t="s">
        <v>585</v>
      </c>
      <c r="E139" s="56">
        <v>1</v>
      </c>
      <c r="F139" s="65" t="s">
        <v>863</v>
      </c>
      <c r="G139" s="16" t="s">
        <v>631</v>
      </c>
      <c r="H139" s="16" t="s">
        <v>630</v>
      </c>
      <c r="I139" s="60">
        <v>1</v>
      </c>
      <c r="J139" s="60">
        <v>1</v>
      </c>
      <c r="K139" s="53" t="s">
        <v>260</v>
      </c>
      <c r="L139" s="53" t="s">
        <v>20</v>
      </c>
      <c r="M139" s="53" t="s">
        <v>261</v>
      </c>
      <c r="N139" s="59">
        <v>21169000</v>
      </c>
      <c r="O139" s="155">
        <v>0</v>
      </c>
      <c r="P139" s="155">
        <v>0</v>
      </c>
      <c r="Q139" s="155">
        <v>0</v>
      </c>
      <c r="R139" s="155">
        <v>0</v>
      </c>
      <c r="S139" s="155">
        <v>0</v>
      </c>
      <c r="T139" s="155">
        <v>0</v>
      </c>
      <c r="U139" s="122">
        <v>0</v>
      </c>
      <c r="V139" s="122">
        <v>0</v>
      </c>
      <c r="W139" s="122">
        <v>0</v>
      </c>
      <c r="X139" s="237">
        <v>0</v>
      </c>
      <c r="Y139" s="237">
        <v>0</v>
      </c>
      <c r="Z139" s="71">
        <v>18021000</v>
      </c>
      <c r="AA139" s="237"/>
      <c r="AB139" s="237">
        <v>0</v>
      </c>
      <c r="AC139" s="122">
        <v>0</v>
      </c>
      <c r="AD139" s="122">
        <v>0</v>
      </c>
      <c r="AE139" s="122">
        <v>0</v>
      </c>
      <c r="AF139" s="915"/>
      <c r="AG139" s="941"/>
      <c r="AH139" s="941"/>
      <c r="AI139" s="941"/>
      <c r="AJ139" s="20"/>
      <c r="AK139" s="20"/>
      <c r="AL139" s="20"/>
      <c r="AM139" s="20"/>
      <c r="AN139" s="20"/>
      <c r="AO139" s="20"/>
      <c r="AP139" s="20"/>
      <c r="AQ139" s="20"/>
    </row>
    <row r="140" spans="1:43" s="102" customFormat="1" ht="77.45" hidden="1" customHeight="1">
      <c r="A140" s="64" t="s">
        <v>208</v>
      </c>
      <c r="B140" s="57" t="s">
        <v>695</v>
      </c>
      <c r="C140" s="54" t="s">
        <v>694</v>
      </c>
      <c r="D140" s="46" t="s">
        <v>586</v>
      </c>
      <c r="E140" s="56"/>
      <c r="F140" s="65" t="s">
        <v>863</v>
      </c>
      <c r="G140" s="65" t="s">
        <v>622</v>
      </c>
      <c r="H140" s="65" t="s">
        <v>612</v>
      </c>
      <c r="I140" s="58">
        <v>50</v>
      </c>
      <c r="J140" s="58">
        <v>50</v>
      </c>
      <c r="K140" s="53" t="s">
        <v>262</v>
      </c>
      <c r="L140" s="53" t="s">
        <v>211</v>
      </c>
      <c r="M140" s="53" t="s">
        <v>212</v>
      </c>
      <c r="N140" s="59">
        <v>2600136</v>
      </c>
      <c r="O140" s="55">
        <v>0</v>
      </c>
      <c r="P140" s="55">
        <v>0</v>
      </c>
      <c r="Q140" s="55">
        <v>0</v>
      </c>
      <c r="R140" s="55">
        <v>0</v>
      </c>
      <c r="S140" s="55">
        <v>0</v>
      </c>
      <c r="T140" s="55">
        <v>0</v>
      </c>
      <c r="U140" s="122">
        <v>0</v>
      </c>
      <c r="V140" s="55">
        <v>0</v>
      </c>
      <c r="W140" s="55">
        <v>0</v>
      </c>
      <c r="X140" s="155">
        <v>0</v>
      </c>
      <c r="Y140" s="155">
        <v>0</v>
      </c>
      <c r="Z140" s="155"/>
      <c r="AA140" s="155"/>
      <c r="AB140" s="155">
        <v>0</v>
      </c>
      <c r="AC140" s="55">
        <v>0</v>
      </c>
      <c r="AD140" s="55">
        <v>0</v>
      </c>
      <c r="AE140" s="55">
        <v>0</v>
      </c>
      <c r="AF140" s="908"/>
      <c r="AG140" s="20"/>
      <c r="AH140" s="20"/>
      <c r="AI140" s="20"/>
      <c r="AJ140" s="20"/>
      <c r="AK140" s="20"/>
      <c r="AL140" s="20"/>
      <c r="AM140" s="20"/>
      <c r="AN140" s="20"/>
      <c r="AO140" s="20"/>
      <c r="AP140" s="20"/>
      <c r="AQ140" s="20"/>
    </row>
    <row r="141" spans="1:43" s="102" customFormat="1" ht="314.10000000000002" hidden="1" customHeight="1">
      <c r="A141" s="64" t="s">
        <v>208</v>
      </c>
      <c r="B141" s="57" t="s">
        <v>695</v>
      </c>
      <c r="C141" s="54" t="s">
        <v>694</v>
      </c>
      <c r="D141" s="46" t="s">
        <v>586</v>
      </c>
      <c r="E141" s="56">
        <v>50</v>
      </c>
      <c r="F141" s="65" t="s">
        <v>863</v>
      </c>
      <c r="G141" s="65" t="s">
        <v>622</v>
      </c>
      <c r="H141" s="65" t="s">
        <v>612</v>
      </c>
      <c r="I141" s="58">
        <v>50</v>
      </c>
      <c r="J141" s="58">
        <v>50</v>
      </c>
      <c r="K141" s="46" t="s">
        <v>262</v>
      </c>
      <c r="L141" s="46" t="s">
        <v>140</v>
      </c>
      <c r="M141" s="46" t="s">
        <v>214</v>
      </c>
      <c r="N141" s="61">
        <v>2989142</v>
      </c>
      <c r="O141" s="227">
        <v>0.5</v>
      </c>
      <c r="P141" s="227">
        <v>0.25</v>
      </c>
      <c r="Q141" s="411">
        <v>1</v>
      </c>
      <c r="R141" s="88" t="s">
        <v>1044</v>
      </c>
      <c r="S141" s="17" t="s">
        <v>140</v>
      </c>
      <c r="T141" s="16" t="s">
        <v>815</v>
      </c>
      <c r="U141" s="151" t="s">
        <v>171</v>
      </c>
      <c r="V141" s="88" t="s">
        <v>1023</v>
      </c>
      <c r="W141" s="88" t="s">
        <v>1059</v>
      </c>
      <c r="X141" s="152">
        <v>5629559.7599999998</v>
      </c>
      <c r="Y141" s="152">
        <v>7454200</v>
      </c>
      <c r="Z141" s="152"/>
      <c r="AA141" s="152"/>
      <c r="AB141" s="140">
        <v>3727100</v>
      </c>
      <c r="AC141" s="158" t="s">
        <v>722</v>
      </c>
      <c r="AD141" s="158" t="s">
        <v>773</v>
      </c>
      <c r="AE141" s="918" t="s">
        <v>1669</v>
      </c>
      <c r="AF141" s="908"/>
      <c r="AG141" s="20"/>
      <c r="AH141" s="20"/>
      <c r="AI141" s="20"/>
      <c r="AJ141" s="20"/>
      <c r="AK141" s="20"/>
      <c r="AL141" s="20"/>
      <c r="AM141" s="20"/>
      <c r="AN141" s="20"/>
      <c r="AO141" s="20"/>
      <c r="AP141" s="20"/>
      <c r="AQ141" s="20"/>
    </row>
    <row r="142" spans="1:43" s="102" customFormat="1" ht="252.95" hidden="1" customHeight="1">
      <c r="A142" s="64" t="s">
        <v>208</v>
      </c>
      <c r="B142" s="54" t="s">
        <v>263</v>
      </c>
      <c r="C142" s="54" t="s">
        <v>264</v>
      </c>
      <c r="D142" s="46" t="s">
        <v>585</v>
      </c>
      <c r="E142" s="56">
        <v>948</v>
      </c>
      <c r="F142" s="65" t="s">
        <v>863</v>
      </c>
      <c r="G142" s="66" t="s">
        <v>656</v>
      </c>
      <c r="H142" s="33" t="s">
        <v>618</v>
      </c>
      <c r="I142" s="58">
        <v>711</v>
      </c>
      <c r="J142" s="58">
        <v>711</v>
      </c>
      <c r="K142" s="53" t="s">
        <v>265</v>
      </c>
      <c r="L142" s="53" t="s">
        <v>211</v>
      </c>
      <c r="M142" s="53" t="s">
        <v>217</v>
      </c>
      <c r="N142" s="59">
        <v>61299493</v>
      </c>
      <c r="O142" s="55">
        <v>79</v>
      </c>
      <c r="P142" s="155">
        <v>46</v>
      </c>
      <c r="Q142" s="169">
        <v>1415</v>
      </c>
      <c r="R142" s="155" t="s">
        <v>1045</v>
      </c>
      <c r="S142" s="35" t="s">
        <v>89</v>
      </c>
      <c r="T142" s="2" t="s">
        <v>818</v>
      </c>
      <c r="U142" s="153" t="s">
        <v>266</v>
      </c>
      <c r="V142" s="155" t="s">
        <v>999</v>
      </c>
      <c r="W142" s="155" t="s">
        <v>1060</v>
      </c>
      <c r="X142" s="131">
        <v>36923598.963333294</v>
      </c>
      <c r="Y142" s="131">
        <v>36962280</v>
      </c>
      <c r="Z142" s="131"/>
      <c r="AA142" s="131"/>
      <c r="AB142" s="228">
        <v>21438122</v>
      </c>
      <c r="AC142" s="158" t="s">
        <v>636</v>
      </c>
      <c r="AD142" s="158" t="s">
        <v>777</v>
      </c>
      <c r="AE142" s="79">
        <v>0</v>
      </c>
      <c r="AF142" s="908"/>
      <c r="AG142" s="20"/>
      <c r="AH142" s="20"/>
      <c r="AI142" s="20"/>
      <c r="AJ142" s="20"/>
      <c r="AK142" s="20"/>
      <c r="AL142" s="20"/>
      <c r="AM142" s="20"/>
      <c r="AN142" s="20"/>
      <c r="AO142" s="20"/>
      <c r="AP142" s="20"/>
      <c r="AQ142" s="20"/>
    </row>
    <row r="143" spans="1:43" s="102" customFormat="1" ht="140.1" hidden="1" customHeight="1">
      <c r="A143" s="64" t="s">
        <v>208</v>
      </c>
      <c r="B143" s="134" t="s">
        <v>696</v>
      </c>
      <c r="C143" s="57" t="s">
        <v>750</v>
      </c>
      <c r="D143" s="46" t="s">
        <v>586</v>
      </c>
      <c r="E143" s="56">
        <v>100</v>
      </c>
      <c r="F143" s="65" t="s">
        <v>863</v>
      </c>
      <c r="G143" s="65" t="s">
        <v>622</v>
      </c>
      <c r="H143" s="65" t="s">
        <v>612</v>
      </c>
      <c r="I143" s="60">
        <v>45</v>
      </c>
      <c r="J143" s="60">
        <v>45</v>
      </c>
      <c r="K143" s="46" t="s">
        <v>267</v>
      </c>
      <c r="L143" s="46" t="s">
        <v>211</v>
      </c>
      <c r="M143" s="46" t="s">
        <v>212</v>
      </c>
      <c r="N143" s="61">
        <v>2600136</v>
      </c>
      <c r="O143" s="56">
        <v>0</v>
      </c>
      <c r="P143" s="56">
        <v>0</v>
      </c>
      <c r="Q143" s="56">
        <v>0</v>
      </c>
      <c r="R143" s="56">
        <v>0</v>
      </c>
      <c r="S143" s="56">
        <v>0</v>
      </c>
      <c r="T143" s="56">
        <v>0</v>
      </c>
      <c r="U143" s="123">
        <v>0</v>
      </c>
      <c r="V143" s="56">
        <v>0</v>
      </c>
      <c r="W143" s="56">
        <v>0</v>
      </c>
      <c r="X143" s="88">
        <v>0</v>
      </c>
      <c r="Y143" s="88">
        <v>0</v>
      </c>
      <c r="Z143" s="88"/>
      <c r="AA143" s="88"/>
      <c r="AB143" s="88">
        <v>0</v>
      </c>
      <c r="AC143" s="56">
        <v>0</v>
      </c>
      <c r="AD143" s="56">
        <v>0</v>
      </c>
      <c r="AE143" s="56">
        <v>0</v>
      </c>
      <c r="AF143" s="908"/>
      <c r="AG143" s="20"/>
      <c r="AH143" s="20"/>
      <c r="AI143" s="20"/>
      <c r="AJ143" s="20"/>
      <c r="AK143" s="20"/>
      <c r="AL143" s="20"/>
      <c r="AM143" s="20"/>
      <c r="AN143" s="20"/>
      <c r="AO143" s="20"/>
      <c r="AP143" s="20"/>
      <c r="AQ143" s="20"/>
    </row>
    <row r="144" spans="1:43" s="102" customFormat="1" ht="307.5" hidden="1" customHeight="1">
      <c r="A144" s="64" t="s">
        <v>208</v>
      </c>
      <c r="B144" s="134" t="s">
        <v>696</v>
      </c>
      <c r="C144" s="57" t="s">
        <v>750</v>
      </c>
      <c r="D144" s="46" t="s">
        <v>586</v>
      </c>
      <c r="E144" s="56">
        <v>100</v>
      </c>
      <c r="F144" s="65" t="s">
        <v>863</v>
      </c>
      <c r="G144" s="65" t="s">
        <v>622</v>
      </c>
      <c r="H144" s="65" t="s">
        <v>612</v>
      </c>
      <c r="I144" s="60">
        <v>45</v>
      </c>
      <c r="J144" s="60">
        <v>45</v>
      </c>
      <c r="K144" s="53" t="s">
        <v>267</v>
      </c>
      <c r="L144" s="53" t="s">
        <v>140</v>
      </c>
      <c r="M144" s="53" t="s">
        <v>214</v>
      </c>
      <c r="N144" s="59">
        <v>2989142</v>
      </c>
      <c r="O144" s="227">
        <v>0.15</v>
      </c>
      <c r="P144" s="227">
        <v>0.05</v>
      </c>
      <c r="Q144" s="407">
        <v>1</v>
      </c>
      <c r="R144" s="155" t="s">
        <v>1046</v>
      </c>
      <c r="S144" s="17" t="s">
        <v>140</v>
      </c>
      <c r="T144" s="16" t="s">
        <v>815</v>
      </c>
      <c r="U144" s="151" t="s">
        <v>171</v>
      </c>
      <c r="V144" s="155" t="s">
        <v>1023</v>
      </c>
      <c r="W144" s="155" t="s">
        <v>1061</v>
      </c>
      <c r="X144" s="152">
        <v>5629559.7599999998</v>
      </c>
      <c r="Y144" s="152">
        <v>7454200</v>
      </c>
      <c r="Z144" s="152"/>
      <c r="AA144" s="152"/>
      <c r="AB144" s="140">
        <v>2482249</v>
      </c>
      <c r="AC144" s="158" t="s">
        <v>722</v>
      </c>
      <c r="AD144" s="158" t="s">
        <v>773</v>
      </c>
      <c r="AE144" s="56">
        <v>0</v>
      </c>
      <c r="AF144" s="908"/>
      <c r="AG144" s="20"/>
      <c r="AH144" s="20"/>
      <c r="AI144" s="20"/>
      <c r="AJ144" s="20"/>
      <c r="AK144" s="20"/>
      <c r="AL144" s="20"/>
      <c r="AM144" s="20"/>
      <c r="AN144" s="20"/>
      <c r="AO144" s="20"/>
      <c r="AP144" s="20"/>
      <c r="AQ144" s="20"/>
    </row>
    <row r="145" spans="1:43" s="102" customFormat="1" ht="249" hidden="1" customHeight="1">
      <c r="A145" s="64" t="s">
        <v>208</v>
      </c>
      <c r="B145" s="134" t="s">
        <v>697</v>
      </c>
      <c r="C145" s="54" t="s">
        <v>268</v>
      </c>
      <c r="D145" s="46" t="s">
        <v>585</v>
      </c>
      <c r="E145" s="56">
        <v>30</v>
      </c>
      <c r="F145" s="65" t="s">
        <v>863</v>
      </c>
      <c r="G145" s="66" t="s">
        <v>656</v>
      </c>
      <c r="H145" s="33" t="s">
        <v>618</v>
      </c>
      <c r="I145" s="58">
        <v>15</v>
      </c>
      <c r="J145" s="58">
        <v>15</v>
      </c>
      <c r="K145" s="53" t="s">
        <v>269</v>
      </c>
      <c r="L145" s="53" t="s">
        <v>211</v>
      </c>
      <c r="M145" s="53" t="s">
        <v>217</v>
      </c>
      <c r="N145" s="59">
        <v>61299493</v>
      </c>
      <c r="O145" s="55">
        <v>5</v>
      </c>
      <c r="P145" s="155">
        <v>3</v>
      </c>
      <c r="Q145" s="169">
        <v>18</v>
      </c>
      <c r="R145" s="155" t="s">
        <v>1047</v>
      </c>
      <c r="S145" s="35" t="s">
        <v>89</v>
      </c>
      <c r="T145" s="2" t="s">
        <v>818</v>
      </c>
      <c r="U145" s="153" t="s">
        <v>266</v>
      </c>
      <c r="V145" s="155" t="s">
        <v>999</v>
      </c>
      <c r="W145" s="155" t="s">
        <v>1062</v>
      </c>
      <c r="X145" s="131">
        <v>36923598.963333294</v>
      </c>
      <c r="Y145" s="131">
        <v>36943000</v>
      </c>
      <c r="Z145" s="131"/>
      <c r="AA145" s="131"/>
      <c r="AB145" s="228">
        <v>22165800</v>
      </c>
      <c r="AC145" s="158" t="s">
        <v>640</v>
      </c>
      <c r="AD145" s="158" t="s">
        <v>776</v>
      </c>
      <c r="AE145" s="79">
        <v>0</v>
      </c>
      <c r="AF145" s="908"/>
      <c r="AG145" s="20"/>
      <c r="AH145" s="20"/>
      <c r="AI145" s="20"/>
      <c r="AJ145" s="20"/>
      <c r="AK145" s="20"/>
      <c r="AL145" s="20"/>
      <c r="AM145" s="20"/>
      <c r="AN145" s="20"/>
      <c r="AO145" s="20"/>
      <c r="AP145" s="20"/>
      <c r="AQ145" s="20"/>
    </row>
    <row r="146" spans="1:43" s="102" customFormat="1" ht="100.5" hidden="1" customHeight="1">
      <c r="A146" s="64" t="s">
        <v>208</v>
      </c>
      <c r="B146" s="57" t="s">
        <v>270</v>
      </c>
      <c r="C146" s="57" t="s">
        <v>271</v>
      </c>
      <c r="D146" s="160" t="s">
        <v>585</v>
      </c>
      <c r="E146" s="166">
        <v>1</v>
      </c>
      <c r="F146" s="49" t="s">
        <v>863</v>
      </c>
      <c r="G146" s="160" t="s">
        <v>654</v>
      </c>
      <c r="H146" s="160" t="s">
        <v>623</v>
      </c>
      <c r="I146" s="166">
        <v>1</v>
      </c>
      <c r="J146" s="166">
        <v>0</v>
      </c>
      <c r="K146" s="160" t="s">
        <v>726</v>
      </c>
      <c r="L146" s="160" t="s">
        <v>27</v>
      </c>
      <c r="M146" s="160" t="s">
        <v>234</v>
      </c>
      <c r="N146" s="161">
        <v>4200000</v>
      </c>
      <c r="O146" s="160" t="s">
        <v>725</v>
      </c>
      <c r="P146" s="160" t="s">
        <v>725</v>
      </c>
      <c r="Q146" s="160" t="s">
        <v>725</v>
      </c>
      <c r="R146" s="160" t="s">
        <v>725</v>
      </c>
      <c r="S146" s="160" t="s">
        <v>725</v>
      </c>
      <c r="T146" s="160" t="s">
        <v>725</v>
      </c>
      <c r="U146" s="160" t="s">
        <v>725</v>
      </c>
      <c r="V146" s="160" t="s">
        <v>725</v>
      </c>
      <c r="W146" s="160" t="s">
        <v>725</v>
      </c>
      <c r="X146" s="160" t="s">
        <v>725</v>
      </c>
      <c r="Y146" s="160" t="s">
        <v>725</v>
      </c>
      <c r="Z146" s="160"/>
      <c r="AA146" s="160"/>
      <c r="AB146" s="160" t="s">
        <v>725</v>
      </c>
      <c r="AC146" s="160" t="s">
        <v>725</v>
      </c>
      <c r="AD146" s="160" t="s">
        <v>725</v>
      </c>
      <c r="AE146" s="166" t="s">
        <v>725</v>
      </c>
      <c r="AF146" s="908"/>
      <c r="AG146" s="20"/>
      <c r="AH146" s="20"/>
      <c r="AI146" s="20"/>
      <c r="AJ146" s="20"/>
      <c r="AK146" s="20"/>
      <c r="AL146" s="20"/>
      <c r="AM146" s="20"/>
      <c r="AN146" s="20"/>
      <c r="AO146" s="20"/>
      <c r="AP146" s="20"/>
      <c r="AQ146" s="20"/>
    </row>
    <row r="147" spans="1:43" s="102" customFormat="1" ht="119.45" hidden="1" customHeight="1">
      <c r="A147" s="64" t="s">
        <v>208</v>
      </c>
      <c r="B147" s="54" t="s">
        <v>673</v>
      </c>
      <c r="C147" s="54" t="s">
        <v>674</v>
      </c>
      <c r="D147" s="46" t="s">
        <v>585</v>
      </c>
      <c r="E147" s="56">
        <v>1</v>
      </c>
      <c r="F147" s="65" t="s">
        <v>863</v>
      </c>
      <c r="G147" s="65" t="s">
        <v>654</v>
      </c>
      <c r="H147" s="65" t="s">
        <v>623</v>
      </c>
      <c r="I147" s="58">
        <v>1</v>
      </c>
      <c r="J147" s="58">
        <v>1</v>
      </c>
      <c r="K147" s="53" t="s">
        <v>272</v>
      </c>
      <c r="L147" s="53" t="s">
        <v>27</v>
      </c>
      <c r="M147" s="53" t="s">
        <v>273</v>
      </c>
      <c r="N147" s="59">
        <v>4200000</v>
      </c>
      <c r="O147" s="55">
        <v>1</v>
      </c>
      <c r="P147" s="155">
        <v>0</v>
      </c>
      <c r="Q147" s="169">
        <v>1</v>
      </c>
      <c r="R147" s="155" t="s">
        <v>1048</v>
      </c>
      <c r="S147" s="17" t="s">
        <v>27</v>
      </c>
      <c r="T147" s="54" t="s">
        <v>812</v>
      </c>
      <c r="U147" s="153" t="s">
        <v>273</v>
      </c>
      <c r="V147" s="155" t="s">
        <v>1014</v>
      </c>
      <c r="W147" s="155" t="s">
        <v>1063</v>
      </c>
      <c r="X147" s="131">
        <v>4227421.2750000004</v>
      </c>
      <c r="Y147" s="131">
        <v>4515000</v>
      </c>
      <c r="Z147" s="131"/>
      <c r="AA147" s="131"/>
      <c r="AB147" s="228">
        <v>2257500</v>
      </c>
      <c r="AC147" s="158" t="s">
        <v>676</v>
      </c>
      <c r="AD147" s="158" t="s">
        <v>775</v>
      </c>
      <c r="AE147" s="233" t="s">
        <v>850</v>
      </c>
      <c r="AF147" s="909">
        <v>4640407</v>
      </c>
      <c r="AG147" s="904"/>
      <c r="AH147" s="910" t="s">
        <v>1014</v>
      </c>
      <c r="AI147" s="910" t="s">
        <v>1053</v>
      </c>
      <c r="AJ147" s="20"/>
      <c r="AK147" s="20"/>
      <c r="AL147" s="20"/>
      <c r="AM147" s="20"/>
      <c r="AN147" s="20"/>
      <c r="AO147" s="20"/>
      <c r="AP147" s="20"/>
      <c r="AQ147" s="20"/>
    </row>
    <row r="148" spans="1:43" ht="93.6" hidden="1" customHeight="1">
      <c r="A148" s="68" t="s">
        <v>584</v>
      </c>
      <c r="B148" s="41" t="s">
        <v>274</v>
      </c>
      <c r="C148" s="41" t="s">
        <v>275</v>
      </c>
      <c r="D148" s="41" t="s">
        <v>585</v>
      </c>
      <c r="E148" s="181">
        <v>7700</v>
      </c>
      <c r="F148" s="2" t="s">
        <v>865</v>
      </c>
      <c r="G148" s="2" t="s">
        <v>647</v>
      </c>
      <c r="H148" s="2" t="s">
        <v>617</v>
      </c>
      <c r="I148" s="69">
        <v>2100</v>
      </c>
      <c r="J148" s="69">
        <v>2100</v>
      </c>
      <c r="K148" s="33" t="s">
        <v>276</v>
      </c>
      <c r="L148" s="33">
        <v>26004680</v>
      </c>
      <c r="M148" s="33" t="s">
        <v>277</v>
      </c>
      <c r="N148" s="70">
        <v>238350000</v>
      </c>
      <c r="O148" s="55">
        <v>800</v>
      </c>
      <c r="P148" s="155">
        <v>0</v>
      </c>
      <c r="Q148" s="169">
        <v>2350</v>
      </c>
      <c r="R148" s="155" t="s">
        <v>992</v>
      </c>
      <c r="S148" s="35" t="s">
        <v>89</v>
      </c>
      <c r="T148" s="2" t="s">
        <v>818</v>
      </c>
      <c r="U148" s="126" t="s">
        <v>703</v>
      </c>
      <c r="V148" s="155" t="s">
        <v>940</v>
      </c>
      <c r="W148" s="155" t="s">
        <v>1651</v>
      </c>
      <c r="X148" s="71">
        <v>245863575</v>
      </c>
      <c r="Y148" s="76">
        <v>245863575</v>
      </c>
      <c r="Z148" s="71"/>
      <c r="AA148" s="71"/>
      <c r="AB148" s="890">
        <v>49172715</v>
      </c>
      <c r="AC148" s="158" t="s">
        <v>837</v>
      </c>
      <c r="AD148" s="158" t="s">
        <v>760</v>
      </c>
      <c r="AE148" s="17">
        <v>0</v>
      </c>
      <c r="AF148" s="891">
        <v>253239482.25</v>
      </c>
      <c r="AG148" s="891">
        <v>253239482.25</v>
      </c>
      <c r="AH148" s="72"/>
      <c r="AI148" s="72"/>
      <c r="AJ148" s="72"/>
      <c r="AK148" s="72"/>
      <c r="AL148" s="72"/>
      <c r="AM148" s="72"/>
      <c r="AN148" s="72"/>
      <c r="AO148" s="72"/>
      <c r="AP148" s="72"/>
      <c r="AQ148" s="72"/>
    </row>
    <row r="149" spans="1:43" ht="156.94999999999999" hidden="1" customHeight="1">
      <c r="A149" s="68" t="s">
        <v>584</v>
      </c>
      <c r="B149" s="41" t="s">
        <v>278</v>
      </c>
      <c r="C149" s="41" t="s">
        <v>279</v>
      </c>
      <c r="D149" s="41" t="s">
        <v>585</v>
      </c>
      <c r="E149" s="181">
        <v>100</v>
      </c>
      <c r="F149" s="2" t="s">
        <v>865</v>
      </c>
      <c r="G149" s="33" t="s">
        <v>635</v>
      </c>
      <c r="H149" s="33" t="s">
        <v>834</v>
      </c>
      <c r="I149" s="69">
        <v>50</v>
      </c>
      <c r="J149" s="69">
        <v>50</v>
      </c>
      <c r="K149" s="33" t="s">
        <v>280</v>
      </c>
      <c r="L149" s="33">
        <v>26005479</v>
      </c>
      <c r="M149" s="33" t="s">
        <v>281</v>
      </c>
      <c r="N149" s="70">
        <v>52542558</v>
      </c>
      <c r="O149" s="55">
        <v>10</v>
      </c>
      <c r="P149" s="88">
        <v>18000</v>
      </c>
      <c r="Q149" s="169">
        <v>19875</v>
      </c>
      <c r="R149" s="155" t="s">
        <v>996</v>
      </c>
      <c r="S149" s="35" t="s">
        <v>89</v>
      </c>
      <c r="T149" s="2" t="s">
        <v>818</v>
      </c>
      <c r="U149" s="126" t="s">
        <v>281</v>
      </c>
      <c r="V149" s="155" t="s">
        <v>993</v>
      </c>
      <c r="W149" s="169"/>
      <c r="X149" s="71">
        <v>54118834.492799997</v>
      </c>
      <c r="Y149" s="76">
        <v>25109260</v>
      </c>
      <c r="Z149" s="71"/>
      <c r="AA149" s="71"/>
      <c r="AB149" s="223">
        <v>13695960</v>
      </c>
      <c r="AC149" s="158" t="s">
        <v>1652</v>
      </c>
      <c r="AD149" s="158" t="s">
        <v>782</v>
      </c>
      <c r="AE149" s="17">
        <v>0</v>
      </c>
      <c r="AF149" s="891">
        <v>55742399.527583994</v>
      </c>
      <c r="AG149" s="72"/>
      <c r="AH149" s="72"/>
      <c r="AI149" s="72"/>
      <c r="AJ149" s="72"/>
      <c r="AK149" s="72"/>
      <c r="AL149" s="72"/>
      <c r="AM149" s="72"/>
      <c r="AN149" s="72"/>
      <c r="AO149" s="72"/>
      <c r="AP149" s="72"/>
      <c r="AQ149" s="72"/>
    </row>
    <row r="150" spans="1:43" ht="156.94999999999999" hidden="1" customHeight="1">
      <c r="A150" s="68" t="s">
        <v>584</v>
      </c>
      <c r="B150" s="41" t="s">
        <v>278</v>
      </c>
      <c r="C150" s="41" t="s">
        <v>279</v>
      </c>
      <c r="D150" s="41" t="s">
        <v>585</v>
      </c>
      <c r="E150" s="181">
        <v>100</v>
      </c>
      <c r="F150" s="2" t="s">
        <v>865</v>
      </c>
      <c r="G150" s="33" t="s">
        <v>635</v>
      </c>
      <c r="H150" s="33" t="s">
        <v>834</v>
      </c>
      <c r="I150" s="69">
        <v>50</v>
      </c>
      <c r="J150" s="69">
        <v>50</v>
      </c>
      <c r="K150" s="33" t="s">
        <v>280</v>
      </c>
      <c r="L150" s="33">
        <v>26005479</v>
      </c>
      <c r="M150" s="33" t="s">
        <v>281</v>
      </c>
      <c r="N150" s="70">
        <v>52542558</v>
      </c>
      <c r="O150" s="55">
        <v>10</v>
      </c>
      <c r="P150" s="88">
        <v>18000</v>
      </c>
      <c r="Q150" s="169">
        <v>19875</v>
      </c>
      <c r="R150" s="155" t="s">
        <v>996</v>
      </c>
      <c r="S150" s="35" t="s">
        <v>89</v>
      </c>
      <c r="T150" s="894"/>
      <c r="U150" s="126" t="s">
        <v>266</v>
      </c>
      <c r="V150" s="893"/>
      <c r="W150" s="893"/>
      <c r="X150" s="892">
        <v>0</v>
      </c>
      <c r="Y150" s="892"/>
      <c r="Z150" s="892"/>
      <c r="AA150" s="892"/>
      <c r="AB150" s="223"/>
      <c r="AC150" s="875" t="s">
        <v>1653</v>
      </c>
      <c r="AD150" s="875" t="s">
        <v>1654</v>
      </c>
      <c r="AE150" s="17">
        <v>0</v>
      </c>
      <c r="AF150" s="891">
        <v>55742399.527583994</v>
      </c>
      <c r="AG150" s="72"/>
      <c r="AH150" s="72"/>
      <c r="AI150" s="72"/>
      <c r="AJ150" s="72"/>
      <c r="AK150" s="72"/>
      <c r="AL150" s="72"/>
      <c r="AM150" s="72"/>
      <c r="AN150" s="72"/>
      <c r="AO150" s="72"/>
      <c r="AP150" s="72"/>
      <c r="AQ150" s="72"/>
    </row>
    <row r="151" spans="1:43" ht="188.45" hidden="1" customHeight="1">
      <c r="A151" s="68" t="s">
        <v>584</v>
      </c>
      <c r="B151" s="77" t="s">
        <v>278</v>
      </c>
      <c r="C151" s="77" t="s">
        <v>279</v>
      </c>
      <c r="D151" s="41" t="s">
        <v>585</v>
      </c>
      <c r="E151" s="181">
        <v>100</v>
      </c>
      <c r="F151" s="2" t="s">
        <v>865</v>
      </c>
      <c r="G151" s="33" t="s">
        <v>652</v>
      </c>
      <c r="H151" s="33" t="s">
        <v>834</v>
      </c>
      <c r="I151" s="73">
        <v>50</v>
      </c>
      <c r="J151" s="73">
        <v>50</v>
      </c>
      <c r="K151" s="28" t="s">
        <v>280</v>
      </c>
      <c r="L151" s="56">
        <v>0</v>
      </c>
      <c r="M151" s="56">
        <v>0</v>
      </c>
      <c r="N151" s="56">
        <v>0</v>
      </c>
      <c r="O151" s="56">
        <v>0</v>
      </c>
      <c r="P151" s="88">
        <v>0</v>
      </c>
      <c r="Q151" s="88">
        <v>0</v>
      </c>
      <c r="R151" s="88">
        <v>0</v>
      </c>
      <c r="S151" s="126" t="s">
        <v>237</v>
      </c>
      <c r="T151" s="54" t="s">
        <v>813</v>
      </c>
      <c r="U151" s="151" t="s">
        <v>714</v>
      </c>
      <c r="V151" s="88" t="s">
        <v>994</v>
      </c>
      <c r="W151" s="168"/>
      <c r="X151" s="207">
        <v>0</v>
      </c>
      <c r="Y151" s="76">
        <v>30893112</v>
      </c>
      <c r="Z151" s="71"/>
      <c r="AA151" s="71"/>
      <c r="AB151" s="223">
        <v>15446556</v>
      </c>
      <c r="AC151" s="158" t="s">
        <v>740</v>
      </c>
      <c r="AD151" s="158" t="s">
        <v>783</v>
      </c>
      <c r="AE151" s="17">
        <v>0</v>
      </c>
      <c r="AF151" s="72"/>
      <c r="AG151" s="72"/>
      <c r="AH151" s="72"/>
      <c r="AI151" s="72"/>
      <c r="AJ151" s="72"/>
      <c r="AK151" s="72"/>
      <c r="AL151" s="72"/>
      <c r="AM151" s="72"/>
      <c r="AN151" s="72"/>
      <c r="AO151" s="72"/>
      <c r="AP151" s="72"/>
      <c r="AQ151" s="72"/>
    </row>
    <row r="152" spans="1:43" ht="287.10000000000002" hidden="1" customHeight="1">
      <c r="A152" s="68" t="s">
        <v>584</v>
      </c>
      <c r="B152" s="41" t="s">
        <v>282</v>
      </c>
      <c r="C152" s="41" t="s">
        <v>283</v>
      </c>
      <c r="D152" s="41" t="s">
        <v>585</v>
      </c>
      <c r="E152" s="181">
        <v>1072</v>
      </c>
      <c r="F152" s="2" t="s">
        <v>865</v>
      </c>
      <c r="G152" s="66" t="s">
        <v>656</v>
      </c>
      <c r="H152" s="33" t="s">
        <v>618</v>
      </c>
      <c r="I152" s="69">
        <v>764</v>
      </c>
      <c r="J152" s="69">
        <v>764</v>
      </c>
      <c r="K152" s="33" t="s">
        <v>284</v>
      </c>
      <c r="L152" s="56">
        <v>26003409</v>
      </c>
      <c r="M152" s="56" t="s">
        <v>285</v>
      </c>
      <c r="N152" s="56">
        <v>44256000</v>
      </c>
      <c r="O152" s="55">
        <v>44</v>
      </c>
      <c r="P152" s="155">
        <v>833</v>
      </c>
      <c r="Q152" s="169">
        <v>2377</v>
      </c>
      <c r="R152" s="155" t="s">
        <v>995</v>
      </c>
      <c r="S152" s="35" t="s">
        <v>89</v>
      </c>
      <c r="T152" s="2" t="s">
        <v>818</v>
      </c>
      <c r="U152" s="153" t="s">
        <v>266</v>
      </c>
      <c r="V152" s="155" t="s">
        <v>999</v>
      </c>
      <c r="W152" s="169"/>
      <c r="X152" s="71">
        <v>162356503.47839999</v>
      </c>
      <c r="Y152" s="71">
        <v>56094000</v>
      </c>
      <c r="Z152" s="71"/>
      <c r="AA152" s="71"/>
      <c r="AB152" s="223">
        <v>26958000</v>
      </c>
      <c r="AC152" s="158" t="s">
        <v>784</v>
      </c>
      <c r="AD152" s="158" t="s">
        <v>785</v>
      </c>
      <c r="AE152" s="17">
        <v>0</v>
      </c>
      <c r="AF152" s="891">
        <v>167227198.58275199</v>
      </c>
      <c r="AG152" s="72"/>
      <c r="AH152" s="72"/>
      <c r="AI152" s="72"/>
      <c r="AJ152" s="72"/>
      <c r="AK152" s="72"/>
      <c r="AL152" s="72"/>
      <c r="AM152" s="72"/>
      <c r="AN152" s="72"/>
      <c r="AO152" s="72"/>
      <c r="AP152" s="72"/>
      <c r="AQ152" s="72"/>
    </row>
    <row r="153" spans="1:43" ht="188.1" hidden="1" customHeight="1">
      <c r="A153" s="68" t="s">
        <v>584</v>
      </c>
      <c r="B153" s="77" t="s">
        <v>282</v>
      </c>
      <c r="C153" s="77" t="s">
        <v>283</v>
      </c>
      <c r="D153" s="41" t="s">
        <v>585</v>
      </c>
      <c r="E153" s="181">
        <v>1072</v>
      </c>
      <c r="F153" s="2" t="s">
        <v>865</v>
      </c>
      <c r="G153" s="66" t="s">
        <v>656</v>
      </c>
      <c r="H153" s="33" t="s">
        <v>618</v>
      </c>
      <c r="I153" s="73">
        <v>764</v>
      </c>
      <c r="J153" s="69">
        <v>764</v>
      </c>
      <c r="K153" s="28" t="s">
        <v>284</v>
      </c>
      <c r="L153" s="56">
        <v>26005479</v>
      </c>
      <c r="M153" s="56" t="s">
        <v>266</v>
      </c>
      <c r="N153" s="56">
        <v>50820000</v>
      </c>
      <c r="O153" s="56">
        <v>0</v>
      </c>
      <c r="P153" s="88">
        <v>0</v>
      </c>
      <c r="Q153" s="88">
        <v>0</v>
      </c>
      <c r="R153" s="88">
        <v>0</v>
      </c>
      <c r="S153" s="35" t="s">
        <v>89</v>
      </c>
      <c r="T153" s="2" t="s">
        <v>818</v>
      </c>
      <c r="U153" s="126" t="s">
        <v>705</v>
      </c>
      <c r="V153" s="88" t="s">
        <v>997</v>
      </c>
      <c r="W153" s="168"/>
      <c r="X153" s="207">
        <v>0</v>
      </c>
      <c r="Y153" s="71">
        <v>71692500</v>
      </c>
      <c r="Z153" s="71"/>
      <c r="AA153" s="71"/>
      <c r="AB153" s="223">
        <v>32587500</v>
      </c>
      <c r="AC153" s="158" t="s">
        <v>786</v>
      </c>
      <c r="AD153" s="158" t="s">
        <v>787</v>
      </c>
      <c r="AE153" s="17">
        <v>0</v>
      </c>
      <c r="AF153" s="72"/>
      <c r="AG153" s="72"/>
      <c r="AH153" s="72"/>
      <c r="AI153" s="72"/>
      <c r="AJ153" s="72"/>
      <c r="AK153" s="72"/>
      <c r="AL153" s="72"/>
      <c r="AM153" s="72"/>
      <c r="AN153" s="72"/>
      <c r="AO153" s="72"/>
      <c r="AP153" s="72"/>
      <c r="AQ153" s="72"/>
    </row>
    <row r="154" spans="1:43" ht="225" hidden="1" customHeight="1">
      <c r="A154" s="68" t="s">
        <v>584</v>
      </c>
      <c r="B154" s="41" t="s">
        <v>282</v>
      </c>
      <c r="C154" s="41" t="s">
        <v>283</v>
      </c>
      <c r="D154" s="41" t="s">
        <v>585</v>
      </c>
      <c r="E154" s="181">
        <v>1072</v>
      </c>
      <c r="F154" s="2" t="s">
        <v>865</v>
      </c>
      <c r="G154" s="66" t="s">
        <v>656</v>
      </c>
      <c r="H154" s="33" t="s">
        <v>618</v>
      </c>
      <c r="I154" s="69">
        <v>764</v>
      </c>
      <c r="J154" s="69">
        <v>764</v>
      </c>
      <c r="K154" s="33" t="s">
        <v>284</v>
      </c>
      <c r="L154" s="56">
        <v>26003409</v>
      </c>
      <c r="M154" s="56" t="s">
        <v>286</v>
      </c>
      <c r="N154" s="56">
        <v>18789384</v>
      </c>
      <c r="O154" s="55">
        <v>0</v>
      </c>
      <c r="P154" s="155">
        <v>0</v>
      </c>
      <c r="Q154" s="155">
        <v>0</v>
      </c>
      <c r="R154" s="155">
        <v>0</v>
      </c>
      <c r="S154" s="35" t="s">
        <v>89</v>
      </c>
      <c r="T154" s="2" t="s">
        <v>818</v>
      </c>
      <c r="U154" s="126" t="s">
        <v>704</v>
      </c>
      <c r="V154" s="155" t="s">
        <v>998</v>
      </c>
      <c r="W154" s="169"/>
      <c r="X154" s="207">
        <v>0</v>
      </c>
      <c r="Y154" s="71">
        <v>34608420</v>
      </c>
      <c r="Z154" s="71"/>
      <c r="AA154" s="71"/>
      <c r="AB154" s="223">
        <v>15731100</v>
      </c>
      <c r="AC154" s="158" t="s">
        <v>788</v>
      </c>
      <c r="AD154" s="158" t="s">
        <v>789</v>
      </c>
      <c r="AE154" s="17">
        <v>0</v>
      </c>
      <c r="AF154" s="72"/>
      <c r="AG154" s="72"/>
      <c r="AH154" s="72"/>
      <c r="AI154" s="72"/>
      <c r="AJ154" s="72"/>
      <c r="AK154" s="72"/>
      <c r="AL154" s="72"/>
      <c r="AM154" s="72"/>
      <c r="AN154" s="72"/>
      <c r="AO154" s="72"/>
      <c r="AP154" s="72"/>
      <c r="AQ154" s="72"/>
    </row>
    <row r="155" spans="1:43" ht="153" hidden="1">
      <c r="A155" s="68" t="s">
        <v>584</v>
      </c>
      <c r="B155" s="77" t="s">
        <v>282</v>
      </c>
      <c r="C155" s="77" t="s">
        <v>283</v>
      </c>
      <c r="D155" s="41" t="s">
        <v>585</v>
      </c>
      <c r="E155" s="181">
        <v>1072</v>
      </c>
      <c r="F155" s="2" t="s">
        <v>865</v>
      </c>
      <c r="G155" s="66" t="s">
        <v>655</v>
      </c>
      <c r="H155" s="33" t="s">
        <v>618</v>
      </c>
      <c r="I155" s="73">
        <v>764</v>
      </c>
      <c r="J155" s="69">
        <v>764</v>
      </c>
      <c r="K155" s="28" t="s">
        <v>284</v>
      </c>
      <c r="L155" s="56">
        <v>26005479</v>
      </c>
      <c r="M155" s="56" t="s">
        <v>116</v>
      </c>
      <c r="N155" s="56">
        <v>37619200</v>
      </c>
      <c r="O155" s="56">
        <v>0</v>
      </c>
      <c r="P155" s="88">
        <v>0</v>
      </c>
      <c r="Q155" s="88">
        <v>0</v>
      </c>
      <c r="R155" s="88">
        <v>0</v>
      </c>
      <c r="S155" s="151">
        <v>0</v>
      </c>
      <c r="T155" s="151">
        <v>0</v>
      </c>
      <c r="U155" s="126">
        <v>0</v>
      </c>
      <c r="V155" s="88">
        <v>0</v>
      </c>
      <c r="W155" s="168">
        <v>0</v>
      </c>
      <c r="X155" s="207">
        <v>0</v>
      </c>
      <c r="Y155" s="207">
        <v>0</v>
      </c>
      <c r="Z155" s="207"/>
      <c r="AA155" s="207"/>
      <c r="AB155" s="223">
        <v>0</v>
      </c>
      <c r="AC155" s="158">
        <v>0</v>
      </c>
      <c r="AD155" s="158">
        <v>0</v>
      </c>
      <c r="AE155" s="17">
        <v>0</v>
      </c>
      <c r="AF155" s="72"/>
      <c r="AG155" s="72"/>
      <c r="AH155" s="72"/>
      <c r="AI155" s="72"/>
      <c r="AJ155" s="72"/>
      <c r="AK155" s="72"/>
      <c r="AL155" s="72"/>
      <c r="AM155" s="72"/>
      <c r="AN155" s="72"/>
      <c r="AO155" s="72"/>
      <c r="AP155" s="72"/>
      <c r="AQ155" s="72"/>
    </row>
    <row r="156" spans="1:43" ht="409.5" hidden="1">
      <c r="A156" s="68" t="s">
        <v>584</v>
      </c>
      <c r="B156" s="41" t="s">
        <v>287</v>
      </c>
      <c r="C156" s="41" t="s">
        <v>288</v>
      </c>
      <c r="D156" s="41" t="s">
        <v>585</v>
      </c>
      <c r="E156" s="181">
        <v>17</v>
      </c>
      <c r="F156" s="2" t="s">
        <v>865</v>
      </c>
      <c r="G156" s="54" t="s">
        <v>645</v>
      </c>
      <c r="H156" s="33" t="s">
        <v>621</v>
      </c>
      <c r="I156" s="69">
        <v>17</v>
      </c>
      <c r="J156" s="69">
        <v>17</v>
      </c>
      <c r="K156" s="33" t="s">
        <v>289</v>
      </c>
      <c r="L156" s="56">
        <v>26005448</v>
      </c>
      <c r="M156" s="56" t="s">
        <v>290</v>
      </c>
      <c r="N156" s="56">
        <v>40800881</v>
      </c>
      <c r="O156" s="55">
        <v>17</v>
      </c>
      <c r="P156" s="155">
        <v>3</v>
      </c>
      <c r="Q156" s="169">
        <v>17</v>
      </c>
      <c r="R156" s="155" t="s">
        <v>1000</v>
      </c>
      <c r="S156" s="126" t="s">
        <v>237</v>
      </c>
      <c r="T156" s="54" t="s">
        <v>813</v>
      </c>
      <c r="U156" s="126" t="s">
        <v>713</v>
      </c>
      <c r="V156" s="155" t="s">
        <v>1001</v>
      </c>
      <c r="W156" s="169"/>
      <c r="X156" s="71">
        <v>76758608.114999995</v>
      </c>
      <c r="Y156" s="76">
        <v>40788000</v>
      </c>
      <c r="Z156" s="71"/>
      <c r="AA156" s="71"/>
      <c r="AB156" s="222">
        <v>17314000</v>
      </c>
      <c r="AC156" s="158" t="s">
        <v>1050</v>
      </c>
      <c r="AD156" s="158" t="s">
        <v>790</v>
      </c>
      <c r="AE156" s="17">
        <v>0</v>
      </c>
      <c r="AF156" s="72"/>
      <c r="AG156" s="72"/>
      <c r="AH156" s="72"/>
      <c r="AI156" s="72"/>
      <c r="AJ156" s="72"/>
      <c r="AK156" s="72"/>
      <c r="AL156" s="72"/>
      <c r="AM156" s="72"/>
      <c r="AN156" s="72"/>
      <c r="AO156" s="72"/>
      <c r="AP156" s="72"/>
      <c r="AQ156" s="72"/>
    </row>
    <row r="157" spans="1:43" ht="245.45" hidden="1" customHeight="1">
      <c r="A157" s="68" t="s">
        <v>584</v>
      </c>
      <c r="B157" s="77" t="s">
        <v>287</v>
      </c>
      <c r="C157" s="77" t="s">
        <v>288</v>
      </c>
      <c r="D157" s="41" t="s">
        <v>585</v>
      </c>
      <c r="E157" s="181">
        <v>17</v>
      </c>
      <c r="F157" s="2" t="s">
        <v>865</v>
      </c>
      <c r="G157" s="54" t="s">
        <v>645</v>
      </c>
      <c r="H157" s="33" t="s">
        <v>621</v>
      </c>
      <c r="I157" s="73">
        <v>17</v>
      </c>
      <c r="J157" s="73">
        <v>17</v>
      </c>
      <c r="K157" s="28" t="s">
        <v>289</v>
      </c>
      <c r="L157" s="56">
        <v>26003408</v>
      </c>
      <c r="M157" s="56" t="s">
        <v>291</v>
      </c>
      <c r="N157" s="56">
        <v>33722040</v>
      </c>
      <c r="O157" s="56">
        <v>0</v>
      </c>
      <c r="P157" s="88">
        <v>0</v>
      </c>
      <c r="Q157" s="88">
        <v>0</v>
      </c>
      <c r="R157" s="88">
        <v>0</v>
      </c>
      <c r="S157" s="126" t="s">
        <v>237</v>
      </c>
      <c r="T157" s="54" t="s">
        <v>813</v>
      </c>
      <c r="U157" s="126" t="s">
        <v>290</v>
      </c>
      <c r="V157" s="88" t="s">
        <v>1002</v>
      </c>
      <c r="W157" s="168"/>
      <c r="X157" s="208">
        <v>0</v>
      </c>
      <c r="Y157" s="76">
        <v>37026000</v>
      </c>
      <c r="Z157" s="76"/>
      <c r="AA157" s="76"/>
      <c r="AB157" s="76">
        <v>13068000</v>
      </c>
      <c r="AC157" s="158" t="s">
        <v>736</v>
      </c>
      <c r="AD157" s="158" t="s">
        <v>791</v>
      </c>
      <c r="AE157" s="17">
        <v>0</v>
      </c>
      <c r="AF157" s="72"/>
      <c r="AG157" s="72"/>
      <c r="AH157" s="72"/>
      <c r="AI157" s="72"/>
      <c r="AJ157" s="72"/>
      <c r="AK157" s="72"/>
      <c r="AL157" s="72"/>
      <c r="AM157" s="72"/>
      <c r="AN157" s="72"/>
      <c r="AO157" s="72"/>
      <c r="AP157" s="72"/>
      <c r="AQ157" s="72"/>
    </row>
    <row r="158" spans="1:43" ht="219" hidden="1" customHeight="1">
      <c r="A158" s="68" t="s">
        <v>584</v>
      </c>
      <c r="B158" s="41" t="s">
        <v>292</v>
      </c>
      <c r="C158" s="41" t="s">
        <v>293</v>
      </c>
      <c r="D158" s="41" t="s">
        <v>585</v>
      </c>
      <c r="E158" s="181">
        <v>72180</v>
      </c>
      <c r="F158" s="2" t="s">
        <v>865</v>
      </c>
      <c r="G158" s="41" t="s">
        <v>622</v>
      </c>
      <c r="H158" s="41" t="s">
        <v>612</v>
      </c>
      <c r="I158" s="69">
        <v>52979</v>
      </c>
      <c r="J158" s="69">
        <v>52979</v>
      </c>
      <c r="K158" s="33" t="s">
        <v>294</v>
      </c>
      <c r="L158" s="56">
        <v>26002848</v>
      </c>
      <c r="M158" s="56" t="s">
        <v>295</v>
      </c>
      <c r="N158" s="56">
        <v>243306587</v>
      </c>
      <c r="O158" s="55">
        <v>2743</v>
      </c>
      <c r="P158" s="155">
        <v>714</v>
      </c>
      <c r="Q158" s="169">
        <v>53643</v>
      </c>
      <c r="R158" s="155" t="s">
        <v>1003</v>
      </c>
      <c r="S158" s="126" t="s">
        <v>140</v>
      </c>
      <c r="T158" s="16" t="s">
        <v>815</v>
      </c>
      <c r="U158" s="151" t="s">
        <v>256</v>
      </c>
      <c r="V158" s="155" t="s">
        <v>1004</v>
      </c>
      <c r="W158" s="169"/>
      <c r="X158" s="76">
        <v>238336871.42399999</v>
      </c>
      <c r="Y158" s="76">
        <v>65340000</v>
      </c>
      <c r="Z158" s="76"/>
      <c r="AA158" s="76"/>
      <c r="AB158" s="222">
        <v>27225000</v>
      </c>
      <c r="AC158" s="158" t="s">
        <v>1049</v>
      </c>
      <c r="AD158" s="158" t="s">
        <v>825</v>
      </c>
      <c r="AE158" s="143" t="s">
        <v>749</v>
      </c>
      <c r="AF158" s="72"/>
      <c r="AG158" s="72"/>
      <c r="AH158" s="72"/>
      <c r="AI158" s="72"/>
      <c r="AJ158" s="72"/>
      <c r="AK158" s="72"/>
      <c r="AL158" s="72"/>
      <c r="AM158" s="72"/>
      <c r="AN158" s="72"/>
      <c r="AO158" s="72"/>
      <c r="AP158" s="72"/>
      <c r="AQ158" s="72"/>
    </row>
    <row r="159" spans="1:43" ht="219" hidden="1" customHeight="1">
      <c r="A159" s="68" t="s">
        <v>584</v>
      </c>
      <c r="B159" s="41" t="s">
        <v>292</v>
      </c>
      <c r="C159" s="41" t="s">
        <v>293</v>
      </c>
      <c r="D159" s="41" t="s">
        <v>585</v>
      </c>
      <c r="E159" s="181">
        <v>72180</v>
      </c>
      <c r="F159" s="2" t="s">
        <v>865</v>
      </c>
      <c r="G159" s="41" t="s">
        <v>622</v>
      </c>
      <c r="H159" s="41" t="s">
        <v>612</v>
      </c>
      <c r="I159" s="69">
        <v>52979</v>
      </c>
      <c r="J159" s="69">
        <v>52979</v>
      </c>
      <c r="K159" s="33">
        <v>0</v>
      </c>
      <c r="L159" s="56">
        <v>0</v>
      </c>
      <c r="M159" s="56">
        <v>0</v>
      </c>
      <c r="N159" s="56">
        <v>0</v>
      </c>
      <c r="O159" s="56">
        <v>0</v>
      </c>
      <c r="P159" s="155">
        <v>0</v>
      </c>
      <c r="Q159" s="155">
        <v>0</v>
      </c>
      <c r="R159" s="155">
        <v>0</v>
      </c>
      <c r="S159" s="126" t="s">
        <v>140</v>
      </c>
      <c r="T159" s="16" t="s">
        <v>815</v>
      </c>
      <c r="U159" s="151" t="s">
        <v>256</v>
      </c>
      <c r="V159" s="155" t="s">
        <v>1004</v>
      </c>
      <c r="W159" s="169"/>
      <c r="X159" s="208">
        <v>0</v>
      </c>
      <c r="Y159" s="76">
        <v>6566563</v>
      </c>
      <c r="Z159" s="76"/>
      <c r="AA159" s="76"/>
      <c r="AB159" s="76">
        <v>6566563</v>
      </c>
      <c r="AC159" s="158" t="s">
        <v>831</v>
      </c>
      <c r="AD159" s="158" t="s">
        <v>829</v>
      </c>
      <c r="AE159" s="143" t="s">
        <v>749</v>
      </c>
      <c r="AF159" s="72"/>
      <c r="AG159" s="72"/>
      <c r="AH159" s="72"/>
      <c r="AI159" s="72"/>
      <c r="AJ159" s="72"/>
      <c r="AK159" s="72"/>
      <c r="AL159" s="72"/>
      <c r="AM159" s="72"/>
      <c r="AN159" s="72"/>
      <c r="AO159" s="72"/>
      <c r="AP159" s="72"/>
      <c r="AQ159" s="72"/>
    </row>
    <row r="160" spans="1:43" ht="182.1" hidden="1" customHeight="1">
      <c r="A160" s="68" t="s">
        <v>584</v>
      </c>
      <c r="B160" s="77" t="s">
        <v>292</v>
      </c>
      <c r="C160" s="77" t="s">
        <v>293</v>
      </c>
      <c r="D160" s="41" t="s">
        <v>585</v>
      </c>
      <c r="E160" s="181">
        <v>72180</v>
      </c>
      <c r="F160" s="2" t="s">
        <v>865</v>
      </c>
      <c r="G160" s="41" t="s">
        <v>622</v>
      </c>
      <c r="H160" s="41" t="s">
        <v>612</v>
      </c>
      <c r="I160" s="73">
        <v>52979</v>
      </c>
      <c r="J160" s="69">
        <v>52979</v>
      </c>
      <c r="K160" s="28" t="s">
        <v>294</v>
      </c>
      <c r="L160" s="56">
        <v>0</v>
      </c>
      <c r="M160" s="56">
        <v>0</v>
      </c>
      <c r="N160" s="56">
        <v>0</v>
      </c>
      <c r="O160" s="56">
        <v>0</v>
      </c>
      <c r="P160" s="88">
        <v>0</v>
      </c>
      <c r="Q160" s="88">
        <v>0</v>
      </c>
      <c r="R160" s="88">
        <v>0</v>
      </c>
      <c r="S160" s="126" t="s">
        <v>140</v>
      </c>
      <c r="T160" s="16" t="s">
        <v>815</v>
      </c>
      <c r="U160" s="126" t="s">
        <v>700</v>
      </c>
      <c r="V160" s="88" t="s">
        <v>988</v>
      </c>
      <c r="W160" s="168"/>
      <c r="X160" s="208">
        <v>0</v>
      </c>
      <c r="Y160" s="76">
        <v>55440000</v>
      </c>
      <c r="Z160" s="76"/>
      <c r="AA160" s="76"/>
      <c r="AB160" s="76">
        <v>27720000</v>
      </c>
      <c r="AC160" s="158" t="s">
        <v>792</v>
      </c>
      <c r="AD160" s="158" t="s">
        <v>793</v>
      </c>
      <c r="AE160" s="143" t="s">
        <v>749</v>
      </c>
      <c r="AF160" s="72"/>
      <c r="AG160" s="72"/>
      <c r="AH160" s="72"/>
      <c r="AI160" s="72"/>
      <c r="AJ160" s="72"/>
      <c r="AK160" s="72"/>
      <c r="AL160" s="72"/>
      <c r="AM160" s="72"/>
      <c r="AN160" s="72"/>
      <c r="AO160" s="72"/>
      <c r="AP160" s="72"/>
      <c r="AQ160" s="72"/>
    </row>
    <row r="161" spans="1:43" ht="409.5" hidden="1">
      <c r="A161" s="68" t="s">
        <v>584</v>
      </c>
      <c r="B161" s="41" t="s">
        <v>296</v>
      </c>
      <c r="C161" s="41" t="s">
        <v>297</v>
      </c>
      <c r="D161" s="41" t="s">
        <v>586</v>
      </c>
      <c r="E161" s="181">
        <v>100</v>
      </c>
      <c r="F161" s="2" t="s">
        <v>865</v>
      </c>
      <c r="G161" s="41" t="s">
        <v>622</v>
      </c>
      <c r="H161" s="41" t="s">
        <v>612</v>
      </c>
      <c r="I161" s="69">
        <v>30</v>
      </c>
      <c r="J161" s="69">
        <v>30</v>
      </c>
      <c r="K161" s="33" t="s">
        <v>298</v>
      </c>
      <c r="L161" s="33" t="s">
        <v>299</v>
      </c>
      <c r="M161" s="33" t="s">
        <v>171</v>
      </c>
      <c r="N161" s="70">
        <v>41848000</v>
      </c>
      <c r="O161" s="227">
        <v>0.1</v>
      </c>
      <c r="P161" s="412">
        <v>0.05</v>
      </c>
      <c r="Q161" s="407">
        <v>0.3</v>
      </c>
      <c r="R161" s="155" t="s">
        <v>1005</v>
      </c>
      <c r="S161" s="126" t="s">
        <v>140</v>
      </c>
      <c r="T161" s="16" t="s">
        <v>815</v>
      </c>
      <c r="U161" s="126" t="s">
        <v>700</v>
      </c>
      <c r="V161" s="155" t="s">
        <v>988</v>
      </c>
      <c r="W161" s="169"/>
      <c r="X161" s="76">
        <v>78056931.700049996</v>
      </c>
      <c r="Y161" s="196">
        <v>54492550</v>
      </c>
      <c r="Z161" s="196"/>
      <c r="AA161" s="196"/>
      <c r="AB161" s="238">
        <v>18480000</v>
      </c>
      <c r="AC161" s="158" t="s">
        <v>830</v>
      </c>
      <c r="AD161" s="158" t="s">
        <v>761</v>
      </c>
      <c r="AE161" s="17">
        <v>0</v>
      </c>
      <c r="AF161" s="72"/>
      <c r="AG161" s="72"/>
      <c r="AH161" s="72"/>
      <c r="AI161" s="72"/>
      <c r="AJ161" s="72"/>
      <c r="AK161" s="72"/>
      <c r="AL161" s="72"/>
      <c r="AM161" s="72"/>
      <c r="AN161" s="72"/>
      <c r="AO161" s="72"/>
      <c r="AP161" s="72"/>
      <c r="AQ161" s="72"/>
    </row>
    <row r="162" spans="1:43" ht="83.1" hidden="1" customHeight="1">
      <c r="A162" s="68" t="s">
        <v>584</v>
      </c>
      <c r="B162" s="41" t="s">
        <v>296</v>
      </c>
      <c r="C162" s="41" t="s">
        <v>297</v>
      </c>
      <c r="D162" s="41" t="s">
        <v>586</v>
      </c>
      <c r="E162" s="2" t="s">
        <v>865</v>
      </c>
      <c r="F162" s="2" t="s">
        <v>865</v>
      </c>
      <c r="G162" s="41" t="s">
        <v>622</v>
      </c>
      <c r="H162" s="876" t="s">
        <v>612</v>
      </c>
      <c r="I162" s="126" t="s">
        <v>140</v>
      </c>
      <c r="J162" s="16" t="s">
        <v>815</v>
      </c>
      <c r="K162" s="151" t="s">
        <v>256</v>
      </c>
      <c r="L162" s="155" t="s">
        <v>1004</v>
      </c>
      <c r="M162" s="169"/>
      <c r="N162" s="76">
        <v>0</v>
      </c>
      <c r="O162" s="76">
        <v>6930000</v>
      </c>
      <c r="P162" s="76"/>
      <c r="Q162" s="76"/>
      <c r="R162" s="875" t="s">
        <v>1645</v>
      </c>
      <c r="S162" s="126" t="s">
        <v>140</v>
      </c>
      <c r="T162" s="16" t="s">
        <v>815</v>
      </c>
      <c r="U162" s="151" t="s">
        <v>256</v>
      </c>
      <c r="V162" s="155" t="s">
        <v>1004</v>
      </c>
      <c r="W162" s="169"/>
      <c r="X162" s="76">
        <v>0</v>
      </c>
      <c r="Y162" s="76">
        <v>6930000</v>
      </c>
      <c r="Z162" s="76"/>
      <c r="AA162" s="76"/>
      <c r="AB162" s="875" t="s">
        <v>1645</v>
      </c>
      <c r="AC162" s="875" t="s">
        <v>1645</v>
      </c>
      <c r="AD162" s="158"/>
      <c r="AE162" s="17"/>
      <c r="AF162" s="72"/>
      <c r="AG162" s="72"/>
      <c r="AH162" s="72"/>
      <c r="AI162" s="72"/>
      <c r="AJ162" s="72"/>
      <c r="AK162" s="72"/>
      <c r="AL162" s="72"/>
      <c r="AM162" s="72"/>
      <c r="AN162" s="72"/>
      <c r="AO162" s="72"/>
      <c r="AP162" s="72"/>
      <c r="AQ162" s="72"/>
    </row>
    <row r="163" spans="1:43" ht="242.25" hidden="1">
      <c r="A163" s="68" t="s">
        <v>584</v>
      </c>
      <c r="B163" s="41" t="s">
        <v>296</v>
      </c>
      <c r="C163" s="41" t="s">
        <v>297</v>
      </c>
      <c r="D163" s="41" t="s">
        <v>586</v>
      </c>
      <c r="E163" s="181">
        <v>100</v>
      </c>
      <c r="F163" s="2" t="s">
        <v>865</v>
      </c>
      <c r="G163" s="41" t="s">
        <v>622</v>
      </c>
      <c r="H163" s="41" t="s">
        <v>612</v>
      </c>
      <c r="I163" s="69">
        <v>30</v>
      </c>
      <c r="J163" s="69">
        <v>30</v>
      </c>
      <c r="K163" s="33" t="s">
        <v>298</v>
      </c>
      <c r="L163" s="56" t="s">
        <v>931</v>
      </c>
      <c r="M163" s="56">
        <v>0</v>
      </c>
      <c r="N163" s="56">
        <v>0</v>
      </c>
      <c r="O163" s="55">
        <v>0</v>
      </c>
      <c r="P163" s="55">
        <v>0</v>
      </c>
      <c r="Q163" s="55">
        <v>0</v>
      </c>
      <c r="R163" s="55">
        <v>0</v>
      </c>
      <c r="S163" s="126" t="s">
        <v>140</v>
      </c>
      <c r="T163" s="16" t="s">
        <v>815</v>
      </c>
      <c r="U163" s="126" t="s">
        <v>256</v>
      </c>
      <c r="V163" s="155" t="s">
        <v>1004</v>
      </c>
      <c r="W163" s="197"/>
      <c r="X163" s="208">
        <v>0</v>
      </c>
      <c r="Y163" s="196">
        <v>19551000</v>
      </c>
      <c r="Z163" s="196"/>
      <c r="AA163" s="196"/>
      <c r="AB163" s="238">
        <v>11172000</v>
      </c>
      <c r="AC163" s="158" t="s">
        <v>1644</v>
      </c>
      <c r="AD163" s="158" t="s">
        <v>832</v>
      </c>
      <c r="AE163" s="17">
        <v>0</v>
      </c>
      <c r="AF163" s="72"/>
      <c r="AG163" s="72"/>
      <c r="AH163" s="72"/>
      <c r="AI163" s="72"/>
      <c r="AJ163" s="72"/>
      <c r="AK163" s="72"/>
      <c r="AL163" s="72"/>
      <c r="AM163" s="72"/>
      <c r="AN163" s="72"/>
      <c r="AO163" s="72"/>
      <c r="AP163" s="72"/>
      <c r="AQ163" s="72"/>
    </row>
    <row r="164" spans="1:43" ht="101.1" hidden="1" customHeight="1">
      <c r="A164" s="68" t="s">
        <v>584</v>
      </c>
      <c r="B164" s="41" t="s">
        <v>300</v>
      </c>
      <c r="C164" s="41" t="s">
        <v>301</v>
      </c>
      <c r="D164" s="41" t="s">
        <v>585</v>
      </c>
      <c r="E164" s="181">
        <v>8625</v>
      </c>
      <c r="F164" s="2" t="s">
        <v>865</v>
      </c>
      <c r="G164" s="33" t="s">
        <v>839</v>
      </c>
      <c r="H164" s="33" t="s">
        <v>610</v>
      </c>
      <c r="I164" s="69">
        <v>2700</v>
      </c>
      <c r="J164" s="69">
        <v>2700</v>
      </c>
      <c r="K164" s="33" t="s">
        <v>302</v>
      </c>
      <c r="L164" s="33">
        <v>26002702</v>
      </c>
      <c r="M164" s="33" t="s">
        <v>303</v>
      </c>
      <c r="N164" s="70">
        <v>33882800</v>
      </c>
      <c r="O164" s="55">
        <v>750</v>
      </c>
      <c r="P164" s="155">
        <v>159</v>
      </c>
      <c r="Q164" s="193">
        <v>3499</v>
      </c>
      <c r="R164" s="155" t="s">
        <v>1006</v>
      </c>
      <c r="S164" s="35" t="s">
        <v>95</v>
      </c>
      <c r="T164" s="2" t="s">
        <v>821</v>
      </c>
      <c r="U164" s="126" t="s">
        <v>698</v>
      </c>
      <c r="V164" s="155" t="s">
        <v>111</v>
      </c>
      <c r="W164" s="169"/>
      <c r="X164" s="71">
        <v>98345430</v>
      </c>
      <c r="Y164" s="71">
        <v>81885700</v>
      </c>
      <c r="Z164" s="71"/>
      <c r="AA164" s="71"/>
      <c r="AB164" s="223">
        <v>16377140</v>
      </c>
      <c r="AC164" s="158" t="s">
        <v>835</v>
      </c>
      <c r="AD164" s="158" t="s">
        <v>760</v>
      </c>
      <c r="AE164" s="17">
        <v>0</v>
      </c>
      <c r="AF164" s="72"/>
      <c r="AG164" s="72"/>
      <c r="AH164" s="72"/>
      <c r="AI164" s="72"/>
      <c r="AJ164" s="72"/>
      <c r="AK164" s="72"/>
      <c r="AL164" s="72"/>
      <c r="AM164" s="72"/>
      <c r="AN164" s="72"/>
      <c r="AO164" s="72"/>
      <c r="AP164" s="72"/>
      <c r="AQ164" s="72"/>
    </row>
    <row r="165" spans="1:43" ht="140.1" hidden="1" customHeight="1">
      <c r="A165" s="68" t="s">
        <v>584</v>
      </c>
      <c r="B165" s="77" t="s">
        <v>300</v>
      </c>
      <c r="C165" s="77" t="s">
        <v>301</v>
      </c>
      <c r="D165" s="41" t="s">
        <v>585</v>
      </c>
      <c r="E165" s="181">
        <v>8625</v>
      </c>
      <c r="F165" s="2" t="s">
        <v>865</v>
      </c>
      <c r="G165" s="33" t="s">
        <v>839</v>
      </c>
      <c r="H165" s="33" t="s">
        <v>610</v>
      </c>
      <c r="I165" s="69">
        <v>2700</v>
      </c>
      <c r="J165" s="69">
        <v>2700</v>
      </c>
      <c r="K165" s="28" t="s">
        <v>302</v>
      </c>
      <c r="L165" s="28">
        <v>26002702</v>
      </c>
      <c r="M165" s="28" t="s">
        <v>304</v>
      </c>
      <c r="N165" s="74">
        <v>61600000</v>
      </c>
      <c r="O165" s="56">
        <v>0</v>
      </c>
      <c r="P165" s="56">
        <v>0</v>
      </c>
      <c r="Q165" s="56">
        <v>0</v>
      </c>
      <c r="R165" s="56">
        <v>0</v>
      </c>
      <c r="S165" s="35" t="s">
        <v>95</v>
      </c>
      <c r="T165" s="2" t="s">
        <v>821</v>
      </c>
      <c r="U165" s="126" t="s">
        <v>707</v>
      </c>
      <c r="V165" s="88" t="s">
        <v>899</v>
      </c>
      <c r="W165" s="168"/>
      <c r="X165" s="207">
        <v>0</v>
      </c>
      <c r="Y165" s="71">
        <v>10164000</v>
      </c>
      <c r="Z165" s="71"/>
      <c r="AA165" s="71"/>
      <c r="AB165" s="223">
        <v>4620000</v>
      </c>
      <c r="AC165" s="158" t="s">
        <v>752</v>
      </c>
      <c r="AD165" s="158" t="s">
        <v>780</v>
      </c>
      <c r="AE165" s="17">
        <v>0</v>
      </c>
      <c r="AF165" s="72"/>
      <c r="AG165" s="72"/>
      <c r="AH165" s="72"/>
      <c r="AI165" s="72"/>
      <c r="AJ165" s="72"/>
      <c r="AK165" s="72"/>
      <c r="AL165" s="72"/>
      <c r="AM165" s="72"/>
      <c r="AN165" s="72"/>
      <c r="AO165" s="72"/>
      <c r="AP165" s="72"/>
      <c r="AQ165" s="72"/>
    </row>
    <row r="166" spans="1:43" ht="140.1" hidden="1" customHeight="1">
      <c r="A166" s="68" t="s">
        <v>584</v>
      </c>
      <c r="B166" s="77" t="s">
        <v>300</v>
      </c>
      <c r="C166" s="77" t="s">
        <v>301</v>
      </c>
      <c r="D166" s="41" t="s">
        <v>585</v>
      </c>
      <c r="E166" s="181">
        <v>8625</v>
      </c>
      <c r="F166" s="2" t="s">
        <v>865</v>
      </c>
      <c r="G166" s="33" t="s">
        <v>839</v>
      </c>
      <c r="H166" s="33" t="s">
        <v>610</v>
      </c>
      <c r="I166" s="69">
        <v>2700</v>
      </c>
      <c r="J166" s="69">
        <v>2700</v>
      </c>
      <c r="K166" s="28" t="s">
        <v>302</v>
      </c>
      <c r="L166" s="28">
        <v>26002702</v>
      </c>
      <c r="M166" s="28" t="s">
        <v>304</v>
      </c>
      <c r="N166" s="74">
        <v>61600000</v>
      </c>
      <c r="O166" s="56">
        <v>0</v>
      </c>
      <c r="P166" s="56">
        <v>0</v>
      </c>
      <c r="Q166" s="56">
        <v>0</v>
      </c>
      <c r="R166" s="56">
        <v>0</v>
      </c>
      <c r="S166" s="35" t="s">
        <v>95</v>
      </c>
      <c r="T166" s="2" t="s">
        <v>821</v>
      </c>
      <c r="U166" s="126" t="s">
        <v>707</v>
      </c>
      <c r="V166" s="88" t="s">
        <v>899</v>
      </c>
      <c r="W166" s="168"/>
      <c r="X166" s="207">
        <v>0</v>
      </c>
      <c r="Y166" s="71">
        <v>7508750</v>
      </c>
      <c r="Z166" s="71"/>
      <c r="AA166" s="71"/>
      <c r="AB166" s="223">
        <v>3003500</v>
      </c>
      <c r="AC166" s="158" t="s">
        <v>753</v>
      </c>
      <c r="AD166" s="158" t="s">
        <v>794</v>
      </c>
      <c r="AE166" s="17">
        <v>0</v>
      </c>
      <c r="AF166" s="72"/>
      <c r="AG166" s="72"/>
      <c r="AH166" s="72"/>
      <c r="AI166" s="72"/>
      <c r="AJ166" s="72"/>
      <c r="AK166" s="72"/>
      <c r="AL166" s="72"/>
      <c r="AM166" s="72"/>
      <c r="AN166" s="72"/>
      <c r="AO166" s="72"/>
      <c r="AP166" s="72"/>
      <c r="AQ166" s="72"/>
    </row>
    <row r="167" spans="1:43" ht="99.6" hidden="1" customHeight="1">
      <c r="A167" s="68" t="s">
        <v>584</v>
      </c>
      <c r="B167" s="41" t="s">
        <v>305</v>
      </c>
      <c r="C167" s="41" t="s">
        <v>306</v>
      </c>
      <c r="D167" s="41" t="s">
        <v>585</v>
      </c>
      <c r="E167" s="181">
        <v>5000</v>
      </c>
      <c r="F167" s="2" t="s">
        <v>865</v>
      </c>
      <c r="G167" s="33" t="s">
        <v>839</v>
      </c>
      <c r="H167" s="33" t="s">
        <v>610</v>
      </c>
      <c r="I167" s="69">
        <v>1614</v>
      </c>
      <c r="J167" s="69">
        <v>1614</v>
      </c>
      <c r="K167" s="33" t="s">
        <v>307</v>
      </c>
      <c r="L167" s="33">
        <v>26003087</v>
      </c>
      <c r="M167" s="33" t="s">
        <v>308</v>
      </c>
      <c r="N167" s="70">
        <v>32041596</v>
      </c>
      <c r="O167" s="55">
        <v>483</v>
      </c>
      <c r="P167" s="155">
        <v>353</v>
      </c>
      <c r="Q167" s="193">
        <v>2567</v>
      </c>
      <c r="R167" s="155" t="s">
        <v>1007</v>
      </c>
      <c r="S167" s="35" t="s">
        <v>95</v>
      </c>
      <c r="T167" s="2" t="s">
        <v>821</v>
      </c>
      <c r="U167" s="126" t="s">
        <v>698</v>
      </c>
      <c r="V167" s="155" t="s">
        <v>1008</v>
      </c>
      <c r="W167" s="169"/>
      <c r="X167" s="71">
        <v>28114299.832208999</v>
      </c>
      <c r="Y167" s="71">
        <v>28114299.832209002</v>
      </c>
      <c r="Z167" s="71"/>
      <c r="AA167" s="71"/>
      <c r="AB167" s="223">
        <v>5622860</v>
      </c>
      <c r="AC167" s="158" t="s">
        <v>836</v>
      </c>
      <c r="AD167" s="158" t="s">
        <v>760</v>
      </c>
      <c r="AE167" s="17">
        <v>0</v>
      </c>
      <c r="AF167" s="72"/>
      <c r="AG167" s="72"/>
      <c r="AH167" s="72"/>
      <c r="AI167" s="72"/>
      <c r="AJ167" s="72"/>
      <c r="AK167" s="72"/>
      <c r="AL167" s="72"/>
      <c r="AM167" s="72"/>
      <c r="AN167" s="72"/>
      <c r="AO167" s="72"/>
      <c r="AP167" s="72"/>
      <c r="AQ167" s="72"/>
    </row>
    <row r="168" spans="1:43" ht="168.95" hidden="1" customHeight="1">
      <c r="A168" s="68" t="s">
        <v>584</v>
      </c>
      <c r="B168" s="41" t="s">
        <v>309</v>
      </c>
      <c r="C168" s="41" t="s">
        <v>310</v>
      </c>
      <c r="D168" s="41" t="s">
        <v>585</v>
      </c>
      <c r="E168" s="181">
        <v>1200</v>
      </c>
      <c r="F168" s="2" t="s">
        <v>865</v>
      </c>
      <c r="G168" s="33" t="s">
        <v>635</v>
      </c>
      <c r="H168" s="33" t="s">
        <v>834</v>
      </c>
      <c r="I168" s="69">
        <v>360</v>
      </c>
      <c r="J168" s="69">
        <v>360</v>
      </c>
      <c r="K168" s="33" t="s">
        <v>311</v>
      </c>
      <c r="L168" s="33">
        <v>26003171</v>
      </c>
      <c r="M168" s="33" t="s">
        <v>312</v>
      </c>
      <c r="N168" s="70">
        <v>35794000</v>
      </c>
      <c r="O168" s="55">
        <v>120</v>
      </c>
      <c r="P168" s="155">
        <v>60</v>
      </c>
      <c r="Q168" s="155">
        <v>420</v>
      </c>
      <c r="R168" s="155" t="s">
        <v>1009</v>
      </c>
      <c r="S168" s="35" t="s">
        <v>89</v>
      </c>
      <c r="T168" s="2" t="s">
        <v>818</v>
      </c>
      <c r="U168" s="153" t="s">
        <v>266</v>
      </c>
      <c r="V168" s="155" t="s">
        <v>999</v>
      </c>
      <c r="W168" s="169"/>
      <c r="X168" s="71">
        <v>69461760</v>
      </c>
      <c r="Y168" s="71">
        <v>65340000</v>
      </c>
      <c r="Z168" s="71"/>
      <c r="AA168" s="71"/>
      <c r="AB168" s="223">
        <v>32670000</v>
      </c>
      <c r="AC168" s="158" t="s">
        <v>795</v>
      </c>
      <c r="AD168" s="158" t="s">
        <v>796</v>
      </c>
      <c r="AE168" s="17">
        <v>0</v>
      </c>
      <c r="AF168" s="72"/>
      <c r="AG168" s="72"/>
      <c r="AH168" s="72"/>
      <c r="AI168" s="72"/>
      <c r="AJ168" s="72"/>
      <c r="AK168" s="72"/>
      <c r="AL168" s="72"/>
      <c r="AM168" s="72"/>
      <c r="AN168" s="72"/>
      <c r="AO168" s="72"/>
      <c r="AP168" s="72"/>
      <c r="AQ168" s="72"/>
    </row>
    <row r="169" spans="1:43" ht="141.6" hidden="1" customHeight="1">
      <c r="A169" s="68" t="s">
        <v>584</v>
      </c>
      <c r="B169" s="77" t="s">
        <v>309</v>
      </c>
      <c r="C169" s="77" t="s">
        <v>310</v>
      </c>
      <c r="D169" s="41" t="s">
        <v>585</v>
      </c>
      <c r="E169" s="181">
        <v>1200</v>
      </c>
      <c r="F169" s="2" t="s">
        <v>865</v>
      </c>
      <c r="G169" s="33" t="s">
        <v>635</v>
      </c>
      <c r="H169" s="33" t="s">
        <v>834</v>
      </c>
      <c r="I169" s="69">
        <v>360</v>
      </c>
      <c r="J169" s="69">
        <v>360</v>
      </c>
      <c r="K169" s="28" t="s">
        <v>311</v>
      </c>
      <c r="L169" s="28">
        <v>26003171</v>
      </c>
      <c r="M169" s="28" t="s">
        <v>313</v>
      </c>
      <c r="N169" s="74">
        <v>42790509</v>
      </c>
      <c r="O169" s="56">
        <v>0</v>
      </c>
      <c r="P169" s="56">
        <v>0</v>
      </c>
      <c r="Q169" s="56">
        <v>0</v>
      </c>
      <c r="R169" s="56">
        <v>0</v>
      </c>
      <c r="S169" s="35" t="s">
        <v>89</v>
      </c>
      <c r="T169" s="2" t="s">
        <v>818</v>
      </c>
      <c r="U169" s="127" t="s">
        <v>116</v>
      </c>
      <c r="V169" s="88" t="s">
        <v>945</v>
      </c>
      <c r="W169" s="168"/>
      <c r="X169" s="207">
        <v>0</v>
      </c>
      <c r="Y169" s="71">
        <v>4435200</v>
      </c>
      <c r="Z169" s="71"/>
      <c r="AA169" s="71"/>
      <c r="AB169" s="223">
        <v>2217600</v>
      </c>
      <c r="AC169" s="158" t="s">
        <v>797</v>
      </c>
      <c r="AD169" s="158" t="s">
        <v>798</v>
      </c>
      <c r="AE169" s="17">
        <v>0</v>
      </c>
      <c r="AF169" s="72"/>
      <c r="AG169" s="72"/>
      <c r="AH169" s="72"/>
      <c r="AI169" s="72"/>
      <c r="AJ169" s="72"/>
      <c r="AK169" s="72"/>
      <c r="AL169" s="72"/>
      <c r="AM169" s="72"/>
      <c r="AN169" s="72"/>
      <c r="AO169" s="72"/>
      <c r="AP169" s="72"/>
      <c r="AQ169" s="72"/>
    </row>
    <row r="170" spans="1:43" s="102" customFormat="1" ht="64.5" hidden="1" customHeight="1">
      <c r="A170" s="78" t="s">
        <v>314</v>
      </c>
      <c r="B170" s="46" t="s">
        <v>315</v>
      </c>
      <c r="C170" s="46" t="s">
        <v>316</v>
      </c>
      <c r="D170" s="46" t="s">
        <v>588</v>
      </c>
      <c r="E170" s="56" t="s">
        <v>320</v>
      </c>
      <c r="F170" s="46" t="s">
        <v>866</v>
      </c>
      <c r="G170" s="46" t="s">
        <v>320</v>
      </c>
      <c r="H170" s="46" t="s">
        <v>320</v>
      </c>
      <c r="I170" s="56">
        <v>24.7</v>
      </c>
      <c r="J170" s="56" t="s">
        <v>589</v>
      </c>
      <c r="K170" s="46" t="s">
        <v>317</v>
      </c>
      <c r="L170" s="46" t="s">
        <v>318</v>
      </c>
      <c r="M170" s="56" t="s">
        <v>319</v>
      </c>
      <c r="N170" s="61">
        <v>11540000</v>
      </c>
      <c r="O170" s="128" t="s">
        <v>320</v>
      </c>
      <c r="P170" s="46" t="s">
        <v>320</v>
      </c>
      <c r="Q170" s="46" t="s">
        <v>320</v>
      </c>
      <c r="R170" s="46" t="s">
        <v>320</v>
      </c>
      <c r="S170" s="126" t="s">
        <v>320</v>
      </c>
      <c r="T170" s="128" t="s">
        <v>320</v>
      </c>
      <c r="U170" s="128" t="s">
        <v>320</v>
      </c>
      <c r="V170" s="46" t="s">
        <v>320</v>
      </c>
      <c r="W170" s="46" t="s">
        <v>320</v>
      </c>
      <c r="X170" s="236" t="s">
        <v>320</v>
      </c>
      <c r="Y170" s="236" t="s">
        <v>320</v>
      </c>
      <c r="Z170" s="236"/>
      <c r="AA170" s="236"/>
      <c r="AB170" s="57" t="s">
        <v>320</v>
      </c>
      <c r="AC170" s="158" t="s">
        <v>320</v>
      </c>
      <c r="AD170" s="158" t="s">
        <v>320</v>
      </c>
      <c r="AE170" s="79" t="s">
        <v>598</v>
      </c>
      <c r="AF170" s="20"/>
      <c r="AG170" s="20"/>
      <c r="AH170" s="20"/>
      <c r="AI170" s="20"/>
      <c r="AJ170" s="20"/>
      <c r="AK170" s="20"/>
      <c r="AL170" s="20"/>
      <c r="AM170" s="20"/>
      <c r="AN170" s="20"/>
      <c r="AO170" s="20"/>
      <c r="AP170" s="20"/>
      <c r="AQ170" s="20"/>
    </row>
    <row r="171" spans="1:43" s="102" customFormat="1" ht="64.5" hidden="1" customHeight="1">
      <c r="A171" s="78" t="s">
        <v>314</v>
      </c>
      <c r="B171" s="46" t="s">
        <v>315</v>
      </c>
      <c r="C171" s="46" t="s">
        <v>316</v>
      </c>
      <c r="D171" s="46" t="s">
        <v>588</v>
      </c>
      <c r="E171" s="56" t="s">
        <v>320</v>
      </c>
      <c r="F171" s="46" t="s">
        <v>866</v>
      </c>
      <c r="G171" s="46" t="s">
        <v>320</v>
      </c>
      <c r="H171" s="46" t="s">
        <v>320</v>
      </c>
      <c r="I171" s="56">
        <v>24.7</v>
      </c>
      <c r="J171" s="56" t="s">
        <v>589</v>
      </c>
      <c r="K171" s="46" t="s">
        <v>317</v>
      </c>
      <c r="L171" s="46" t="s">
        <v>318</v>
      </c>
      <c r="M171" s="56" t="s">
        <v>321</v>
      </c>
      <c r="N171" s="61">
        <v>206732596</v>
      </c>
      <c r="O171" s="128" t="s">
        <v>320</v>
      </c>
      <c r="P171" s="46" t="s">
        <v>320</v>
      </c>
      <c r="Q171" s="46" t="s">
        <v>320</v>
      </c>
      <c r="R171" s="46" t="s">
        <v>320</v>
      </c>
      <c r="S171" s="126" t="s">
        <v>320</v>
      </c>
      <c r="T171" s="128" t="s">
        <v>320</v>
      </c>
      <c r="U171" s="128" t="s">
        <v>320</v>
      </c>
      <c r="V171" s="46" t="s">
        <v>320</v>
      </c>
      <c r="W171" s="46" t="s">
        <v>320</v>
      </c>
      <c r="X171" s="236" t="s">
        <v>320</v>
      </c>
      <c r="Y171" s="236" t="s">
        <v>320</v>
      </c>
      <c r="Z171" s="236"/>
      <c r="AA171" s="236"/>
      <c r="AB171" s="57" t="s">
        <v>320</v>
      </c>
      <c r="AC171" s="158" t="s">
        <v>320</v>
      </c>
      <c r="AD171" s="158" t="s">
        <v>320</v>
      </c>
      <c r="AE171" s="79" t="s">
        <v>598</v>
      </c>
      <c r="AF171" s="20"/>
      <c r="AG171" s="20"/>
      <c r="AH171" s="20"/>
      <c r="AI171" s="20"/>
      <c r="AJ171" s="20"/>
      <c r="AK171" s="20"/>
      <c r="AL171" s="20"/>
      <c r="AM171" s="20"/>
      <c r="AN171" s="20"/>
      <c r="AO171" s="20"/>
      <c r="AP171" s="20"/>
      <c r="AQ171" s="20"/>
    </row>
    <row r="172" spans="1:43" s="102" customFormat="1" ht="64.5" hidden="1" customHeight="1">
      <c r="A172" s="78" t="s">
        <v>314</v>
      </c>
      <c r="B172" s="46" t="s">
        <v>315</v>
      </c>
      <c r="C172" s="46" t="s">
        <v>316</v>
      </c>
      <c r="D172" s="46" t="s">
        <v>588</v>
      </c>
      <c r="E172" s="56" t="s">
        <v>320</v>
      </c>
      <c r="F172" s="46" t="s">
        <v>866</v>
      </c>
      <c r="G172" s="46" t="s">
        <v>320</v>
      </c>
      <c r="H172" s="46" t="s">
        <v>320</v>
      </c>
      <c r="I172" s="56">
        <v>24.7</v>
      </c>
      <c r="J172" s="56" t="s">
        <v>589</v>
      </c>
      <c r="K172" s="46" t="s">
        <v>317</v>
      </c>
      <c r="L172" s="46" t="s">
        <v>318</v>
      </c>
      <c r="M172" s="56" t="s">
        <v>322</v>
      </c>
      <c r="N172" s="61">
        <v>6125000</v>
      </c>
      <c r="O172" s="128" t="s">
        <v>320</v>
      </c>
      <c r="P172" s="46" t="s">
        <v>320</v>
      </c>
      <c r="Q172" s="46" t="s">
        <v>320</v>
      </c>
      <c r="R172" s="46" t="s">
        <v>320</v>
      </c>
      <c r="S172" s="126" t="s">
        <v>320</v>
      </c>
      <c r="T172" s="128" t="s">
        <v>320</v>
      </c>
      <c r="U172" s="128" t="s">
        <v>320</v>
      </c>
      <c r="V172" s="46" t="s">
        <v>320</v>
      </c>
      <c r="W172" s="46" t="s">
        <v>320</v>
      </c>
      <c r="X172" s="236" t="s">
        <v>320</v>
      </c>
      <c r="Y172" s="236" t="s">
        <v>320</v>
      </c>
      <c r="Z172" s="236"/>
      <c r="AA172" s="236"/>
      <c r="AB172" s="57" t="s">
        <v>320</v>
      </c>
      <c r="AC172" s="158" t="s">
        <v>320</v>
      </c>
      <c r="AD172" s="158" t="s">
        <v>320</v>
      </c>
      <c r="AE172" s="79" t="s">
        <v>598</v>
      </c>
      <c r="AF172" s="20"/>
      <c r="AG172" s="20"/>
      <c r="AH172" s="20"/>
      <c r="AI172" s="20"/>
      <c r="AJ172" s="20"/>
      <c r="AK172" s="20"/>
      <c r="AL172" s="20"/>
      <c r="AM172" s="20"/>
      <c r="AN172" s="20"/>
      <c r="AO172" s="20"/>
      <c r="AP172" s="20"/>
      <c r="AQ172" s="20"/>
    </row>
    <row r="173" spans="1:43" s="102" customFormat="1" ht="64.5" hidden="1" customHeight="1">
      <c r="A173" s="78" t="s">
        <v>314</v>
      </c>
      <c r="B173" s="46" t="s">
        <v>315</v>
      </c>
      <c r="C173" s="46" t="s">
        <v>316</v>
      </c>
      <c r="D173" s="46" t="s">
        <v>588</v>
      </c>
      <c r="E173" s="56" t="s">
        <v>320</v>
      </c>
      <c r="F173" s="46" t="s">
        <v>866</v>
      </c>
      <c r="G173" s="46" t="s">
        <v>320</v>
      </c>
      <c r="H173" s="46" t="s">
        <v>320</v>
      </c>
      <c r="I173" s="56">
        <v>24.7</v>
      </c>
      <c r="J173" s="56" t="s">
        <v>589</v>
      </c>
      <c r="K173" s="46" t="s">
        <v>317</v>
      </c>
      <c r="L173" s="46" t="s">
        <v>89</v>
      </c>
      <c r="M173" s="56" t="s">
        <v>281</v>
      </c>
      <c r="N173" s="61">
        <v>20000000</v>
      </c>
      <c r="O173" s="128" t="s">
        <v>320</v>
      </c>
      <c r="P173" s="46" t="s">
        <v>320</v>
      </c>
      <c r="Q173" s="46" t="s">
        <v>320</v>
      </c>
      <c r="R173" s="46" t="s">
        <v>320</v>
      </c>
      <c r="S173" s="126" t="s">
        <v>320</v>
      </c>
      <c r="T173" s="128" t="s">
        <v>320</v>
      </c>
      <c r="U173" s="128" t="s">
        <v>320</v>
      </c>
      <c r="V173" s="46" t="s">
        <v>320</v>
      </c>
      <c r="W173" s="46" t="s">
        <v>320</v>
      </c>
      <c r="X173" s="236" t="s">
        <v>320</v>
      </c>
      <c r="Y173" s="236" t="s">
        <v>320</v>
      </c>
      <c r="Z173" s="236"/>
      <c r="AA173" s="236"/>
      <c r="AB173" s="57" t="s">
        <v>320</v>
      </c>
      <c r="AC173" s="158" t="s">
        <v>320</v>
      </c>
      <c r="AD173" s="158" t="s">
        <v>320</v>
      </c>
      <c r="AE173" s="79" t="s">
        <v>598</v>
      </c>
      <c r="AF173" s="20"/>
      <c r="AG173" s="20"/>
      <c r="AH173" s="20"/>
      <c r="AI173" s="20"/>
      <c r="AJ173" s="20"/>
      <c r="AK173" s="20"/>
      <c r="AL173" s="20"/>
      <c r="AM173" s="20"/>
      <c r="AN173" s="20"/>
      <c r="AO173" s="20"/>
      <c r="AP173" s="20"/>
      <c r="AQ173" s="20"/>
    </row>
    <row r="174" spans="1:43" s="102" customFormat="1" ht="64.5" hidden="1" customHeight="1">
      <c r="A174" s="78" t="s">
        <v>314</v>
      </c>
      <c r="B174" s="46" t="s">
        <v>323</v>
      </c>
      <c r="C174" s="46" t="s">
        <v>324</v>
      </c>
      <c r="D174" s="46" t="s">
        <v>590</v>
      </c>
      <c r="E174" s="56" t="s">
        <v>320</v>
      </c>
      <c r="F174" s="46" t="s">
        <v>866</v>
      </c>
      <c r="G174" s="46" t="s">
        <v>320</v>
      </c>
      <c r="H174" s="46" t="s">
        <v>320</v>
      </c>
      <c r="I174" s="56">
        <v>6.5</v>
      </c>
      <c r="J174" s="56">
        <v>9.6</v>
      </c>
      <c r="K174" s="46" t="s">
        <v>325</v>
      </c>
      <c r="L174" s="46" t="s">
        <v>326</v>
      </c>
      <c r="M174" s="56" t="s">
        <v>327</v>
      </c>
      <c r="N174" s="61">
        <v>68078064</v>
      </c>
      <c r="O174" s="128" t="s">
        <v>320</v>
      </c>
      <c r="P174" s="46" t="s">
        <v>320</v>
      </c>
      <c r="Q174" s="46" t="s">
        <v>320</v>
      </c>
      <c r="R174" s="46" t="s">
        <v>320</v>
      </c>
      <c r="S174" s="126" t="s">
        <v>320</v>
      </c>
      <c r="T174" s="128" t="s">
        <v>320</v>
      </c>
      <c r="U174" s="128" t="s">
        <v>320</v>
      </c>
      <c r="V174" s="46" t="s">
        <v>320</v>
      </c>
      <c r="W174" s="46" t="s">
        <v>320</v>
      </c>
      <c r="X174" s="236" t="s">
        <v>320</v>
      </c>
      <c r="Y174" s="236" t="s">
        <v>320</v>
      </c>
      <c r="Z174" s="236"/>
      <c r="AA174" s="236"/>
      <c r="AB174" s="57" t="s">
        <v>320</v>
      </c>
      <c r="AC174" s="158" t="s">
        <v>320</v>
      </c>
      <c r="AD174" s="158" t="s">
        <v>320</v>
      </c>
      <c r="AE174" s="79" t="s">
        <v>598</v>
      </c>
      <c r="AF174" s="20"/>
      <c r="AG174" s="20"/>
      <c r="AH174" s="20"/>
      <c r="AI174" s="20"/>
      <c r="AJ174" s="20"/>
      <c r="AK174" s="20"/>
      <c r="AL174" s="20"/>
      <c r="AM174" s="20"/>
      <c r="AN174" s="20"/>
      <c r="AO174" s="20"/>
      <c r="AP174" s="20"/>
      <c r="AQ174" s="20"/>
    </row>
    <row r="175" spans="1:43" s="102" customFormat="1" ht="64.5" hidden="1" customHeight="1">
      <c r="A175" s="78" t="s">
        <v>314</v>
      </c>
      <c r="B175" s="46" t="s">
        <v>323</v>
      </c>
      <c r="C175" s="46" t="s">
        <v>324</v>
      </c>
      <c r="D175" s="46" t="s">
        <v>590</v>
      </c>
      <c r="E175" s="56" t="s">
        <v>320</v>
      </c>
      <c r="F175" s="46" t="s">
        <v>866</v>
      </c>
      <c r="G175" s="46" t="s">
        <v>320</v>
      </c>
      <c r="H175" s="46" t="s">
        <v>320</v>
      </c>
      <c r="I175" s="56">
        <v>6.5</v>
      </c>
      <c r="J175" s="56">
        <v>9.6</v>
      </c>
      <c r="K175" s="46" t="s">
        <v>325</v>
      </c>
      <c r="L175" s="46" t="s">
        <v>328</v>
      </c>
      <c r="M175" s="56" t="s">
        <v>329</v>
      </c>
      <c r="N175" s="61">
        <v>11561500</v>
      </c>
      <c r="O175" s="128" t="s">
        <v>320</v>
      </c>
      <c r="P175" s="46" t="s">
        <v>320</v>
      </c>
      <c r="Q175" s="46" t="s">
        <v>320</v>
      </c>
      <c r="R175" s="46" t="s">
        <v>320</v>
      </c>
      <c r="S175" s="126" t="s">
        <v>320</v>
      </c>
      <c r="T175" s="128" t="s">
        <v>320</v>
      </c>
      <c r="U175" s="128" t="s">
        <v>320</v>
      </c>
      <c r="V175" s="46" t="s">
        <v>320</v>
      </c>
      <c r="W175" s="46" t="s">
        <v>320</v>
      </c>
      <c r="X175" s="236" t="s">
        <v>320</v>
      </c>
      <c r="Y175" s="236" t="s">
        <v>320</v>
      </c>
      <c r="Z175" s="236"/>
      <c r="AA175" s="236"/>
      <c r="AB175" s="57" t="s">
        <v>320</v>
      </c>
      <c r="AC175" s="158" t="s">
        <v>320</v>
      </c>
      <c r="AD175" s="158" t="s">
        <v>320</v>
      </c>
      <c r="AE175" s="79" t="s">
        <v>598</v>
      </c>
      <c r="AF175" s="20"/>
      <c r="AG175" s="20"/>
      <c r="AH175" s="20"/>
      <c r="AI175" s="20"/>
      <c r="AJ175" s="20"/>
      <c r="AK175" s="20"/>
      <c r="AL175" s="20"/>
      <c r="AM175" s="20"/>
      <c r="AN175" s="20"/>
      <c r="AO175" s="20"/>
      <c r="AP175" s="20"/>
      <c r="AQ175" s="20"/>
    </row>
    <row r="176" spans="1:43" s="102" customFormat="1" ht="64.5" hidden="1" customHeight="1">
      <c r="A176" s="78" t="s">
        <v>314</v>
      </c>
      <c r="B176" s="46" t="s">
        <v>323</v>
      </c>
      <c r="C176" s="46" t="s">
        <v>324</v>
      </c>
      <c r="D176" s="46" t="s">
        <v>590</v>
      </c>
      <c r="E176" s="56" t="s">
        <v>320</v>
      </c>
      <c r="F176" s="46" t="s">
        <v>866</v>
      </c>
      <c r="G176" s="46" t="s">
        <v>320</v>
      </c>
      <c r="H176" s="46" t="s">
        <v>320</v>
      </c>
      <c r="I176" s="56">
        <v>6.5</v>
      </c>
      <c r="J176" s="56">
        <v>9.6</v>
      </c>
      <c r="K176" s="46" t="s">
        <v>325</v>
      </c>
      <c r="L176" s="46" t="s">
        <v>330</v>
      </c>
      <c r="M176" s="56" t="s">
        <v>117</v>
      </c>
      <c r="N176" s="61">
        <v>11579250</v>
      </c>
      <c r="O176" s="128" t="s">
        <v>320</v>
      </c>
      <c r="P176" s="46" t="s">
        <v>320</v>
      </c>
      <c r="Q176" s="46" t="s">
        <v>320</v>
      </c>
      <c r="R176" s="46" t="s">
        <v>320</v>
      </c>
      <c r="S176" s="126" t="s">
        <v>320</v>
      </c>
      <c r="T176" s="128" t="s">
        <v>320</v>
      </c>
      <c r="U176" s="128" t="s">
        <v>320</v>
      </c>
      <c r="V176" s="46" t="s">
        <v>320</v>
      </c>
      <c r="W176" s="46" t="s">
        <v>320</v>
      </c>
      <c r="X176" s="236" t="s">
        <v>320</v>
      </c>
      <c r="Y176" s="236" t="s">
        <v>320</v>
      </c>
      <c r="Z176" s="236"/>
      <c r="AA176" s="236"/>
      <c r="AB176" s="57" t="s">
        <v>320</v>
      </c>
      <c r="AC176" s="158" t="s">
        <v>320</v>
      </c>
      <c r="AD176" s="158" t="s">
        <v>320</v>
      </c>
      <c r="AE176" s="79" t="s">
        <v>598</v>
      </c>
      <c r="AF176" s="20"/>
      <c r="AG176" s="20"/>
      <c r="AH176" s="20"/>
      <c r="AI176" s="20"/>
      <c r="AJ176" s="20"/>
      <c r="AK176" s="20"/>
      <c r="AL176" s="20"/>
      <c r="AM176" s="20"/>
      <c r="AN176" s="20"/>
      <c r="AO176" s="20"/>
      <c r="AP176" s="20"/>
      <c r="AQ176" s="20"/>
    </row>
    <row r="177" spans="1:43" s="102" customFormat="1" ht="64.5" hidden="1" customHeight="1">
      <c r="A177" s="78" t="s">
        <v>314</v>
      </c>
      <c r="B177" s="46" t="s">
        <v>331</v>
      </c>
      <c r="C177" s="46" t="s">
        <v>332</v>
      </c>
      <c r="D177" s="46" t="s">
        <v>590</v>
      </c>
      <c r="E177" s="56" t="s">
        <v>320</v>
      </c>
      <c r="F177" s="46" t="s">
        <v>866</v>
      </c>
      <c r="G177" s="46" t="s">
        <v>320</v>
      </c>
      <c r="H177" s="46" t="s">
        <v>320</v>
      </c>
      <c r="I177" s="56">
        <v>7.5</v>
      </c>
      <c r="J177" s="56">
        <v>10.79</v>
      </c>
      <c r="K177" s="46" t="s">
        <v>333</v>
      </c>
      <c r="L177" s="46" t="s">
        <v>326</v>
      </c>
      <c r="M177" s="56" t="s">
        <v>327</v>
      </c>
      <c r="N177" s="61">
        <v>68078064</v>
      </c>
      <c r="O177" s="128" t="s">
        <v>320</v>
      </c>
      <c r="P177" s="46" t="s">
        <v>320</v>
      </c>
      <c r="Q177" s="46" t="s">
        <v>320</v>
      </c>
      <c r="R177" s="46" t="s">
        <v>320</v>
      </c>
      <c r="S177" s="126" t="s">
        <v>320</v>
      </c>
      <c r="T177" s="128" t="s">
        <v>320</v>
      </c>
      <c r="U177" s="128" t="s">
        <v>320</v>
      </c>
      <c r="V177" s="46" t="s">
        <v>320</v>
      </c>
      <c r="W177" s="46" t="s">
        <v>320</v>
      </c>
      <c r="X177" s="236" t="s">
        <v>320</v>
      </c>
      <c r="Y177" s="236" t="s">
        <v>320</v>
      </c>
      <c r="Z177" s="236"/>
      <c r="AA177" s="236"/>
      <c r="AB177" s="57" t="s">
        <v>320</v>
      </c>
      <c r="AC177" s="158" t="s">
        <v>320</v>
      </c>
      <c r="AD177" s="158" t="s">
        <v>320</v>
      </c>
      <c r="AE177" s="79" t="s">
        <v>598</v>
      </c>
      <c r="AF177" s="20"/>
      <c r="AG177" s="20"/>
      <c r="AH177" s="20"/>
      <c r="AI177" s="20"/>
      <c r="AJ177" s="20"/>
      <c r="AK177" s="20"/>
      <c r="AL177" s="20"/>
      <c r="AM177" s="20"/>
      <c r="AN177" s="20"/>
      <c r="AO177" s="20"/>
      <c r="AP177" s="20"/>
      <c r="AQ177" s="20"/>
    </row>
    <row r="178" spans="1:43" s="102" customFormat="1" ht="64.5" hidden="1" customHeight="1">
      <c r="A178" s="78" t="s">
        <v>314</v>
      </c>
      <c r="B178" s="46" t="s">
        <v>331</v>
      </c>
      <c r="C178" s="46" t="s">
        <v>332</v>
      </c>
      <c r="D178" s="46" t="s">
        <v>590</v>
      </c>
      <c r="E178" s="56" t="s">
        <v>320</v>
      </c>
      <c r="F178" s="46" t="s">
        <v>866</v>
      </c>
      <c r="G178" s="46" t="s">
        <v>320</v>
      </c>
      <c r="H178" s="46" t="s">
        <v>320</v>
      </c>
      <c r="I178" s="56">
        <v>7.5</v>
      </c>
      <c r="J178" s="56">
        <v>10.79</v>
      </c>
      <c r="K178" s="46" t="s">
        <v>333</v>
      </c>
      <c r="L178" s="46" t="s">
        <v>326</v>
      </c>
      <c r="M178" s="56" t="s">
        <v>334</v>
      </c>
      <c r="N178" s="61">
        <v>15055915</v>
      </c>
      <c r="O178" s="128" t="s">
        <v>320</v>
      </c>
      <c r="P178" s="46" t="s">
        <v>320</v>
      </c>
      <c r="Q178" s="46" t="s">
        <v>320</v>
      </c>
      <c r="R178" s="46" t="s">
        <v>320</v>
      </c>
      <c r="S178" s="126" t="s">
        <v>320</v>
      </c>
      <c r="T178" s="128" t="s">
        <v>320</v>
      </c>
      <c r="U178" s="128" t="s">
        <v>320</v>
      </c>
      <c r="V178" s="46" t="s">
        <v>320</v>
      </c>
      <c r="W178" s="46" t="s">
        <v>320</v>
      </c>
      <c r="X178" s="236" t="s">
        <v>320</v>
      </c>
      <c r="Y178" s="236" t="s">
        <v>320</v>
      </c>
      <c r="Z178" s="236"/>
      <c r="AA178" s="236"/>
      <c r="AB178" s="57" t="s">
        <v>320</v>
      </c>
      <c r="AC178" s="158" t="s">
        <v>320</v>
      </c>
      <c r="AD178" s="158" t="s">
        <v>320</v>
      </c>
      <c r="AE178" s="79" t="s">
        <v>598</v>
      </c>
      <c r="AF178" s="20"/>
      <c r="AG178" s="20"/>
      <c r="AH178" s="20"/>
      <c r="AI178" s="20"/>
      <c r="AJ178" s="20"/>
      <c r="AK178" s="20"/>
      <c r="AL178" s="20"/>
      <c r="AM178" s="20"/>
      <c r="AN178" s="20"/>
      <c r="AO178" s="20"/>
      <c r="AP178" s="20"/>
      <c r="AQ178" s="20"/>
    </row>
    <row r="179" spans="1:43" s="102" customFormat="1" ht="64.5" hidden="1" customHeight="1">
      <c r="A179" s="78" t="s">
        <v>314</v>
      </c>
      <c r="B179" s="46" t="s">
        <v>331</v>
      </c>
      <c r="C179" s="46" t="s">
        <v>332</v>
      </c>
      <c r="D179" s="46" t="s">
        <v>590</v>
      </c>
      <c r="E179" s="56" t="s">
        <v>320</v>
      </c>
      <c r="F179" s="46" t="s">
        <v>866</v>
      </c>
      <c r="G179" s="46" t="s">
        <v>320</v>
      </c>
      <c r="H179" s="46" t="s">
        <v>320</v>
      </c>
      <c r="I179" s="56">
        <v>7.5</v>
      </c>
      <c r="J179" s="56">
        <v>10.79</v>
      </c>
      <c r="K179" s="46" t="s">
        <v>333</v>
      </c>
      <c r="L179" s="46" t="s">
        <v>326</v>
      </c>
      <c r="M179" s="56" t="s">
        <v>335</v>
      </c>
      <c r="N179" s="61">
        <v>123500000</v>
      </c>
      <c r="O179" s="128" t="s">
        <v>320</v>
      </c>
      <c r="P179" s="46" t="s">
        <v>320</v>
      </c>
      <c r="Q179" s="46" t="s">
        <v>320</v>
      </c>
      <c r="R179" s="46" t="s">
        <v>320</v>
      </c>
      <c r="S179" s="126" t="s">
        <v>320</v>
      </c>
      <c r="T179" s="128" t="s">
        <v>320</v>
      </c>
      <c r="U179" s="128" t="s">
        <v>320</v>
      </c>
      <c r="V179" s="46" t="s">
        <v>320</v>
      </c>
      <c r="W179" s="46" t="s">
        <v>320</v>
      </c>
      <c r="X179" s="236" t="s">
        <v>320</v>
      </c>
      <c r="Y179" s="236" t="s">
        <v>320</v>
      </c>
      <c r="Z179" s="236"/>
      <c r="AA179" s="236"/>
      <c r="AB179" s="57" t="s">
        <v>320</v>
      </c>
      <c r="AC179" s="158" t="s">
        <v>320</v>
      </c>
      <c r="AD179" s="158" t="s">
        <v>320</v>
      </c>
      <c r="AE179" s="79" t="s">
        <v>598</v>
      </c>
      <c r="AF179" s="20"/>
      <c r="AG179" s="20"/>
      <c r="AH179" s="20"/>
      <c r="AI179" s="20"/>
      <c r="AJ179" s="20"/>
      <c r="AK179" s="20"/>
      <c r="AL179" s="20"/>
      <c r="AM179" s="20"/>
      <c r="AN179" s="20"/>
      <c r="AO179" s="20"/>
      <c r="AP179" s="20"/>
      <c r="AQ179" s="20"/>
    </row>
    <row r="180" spans="1:43" s="102" customFormat="1" ht="64.5" hidden="1" customHeight="1">
      <c r="A180" s="78" t="s">
        <v>314</v>
      </c>
      <c r="B180" s="46" t="s">
        <v>331</v>
      </c>
      <c r="C180" s="46" t="s">
        <v>332</v>
      </c>
      <c r="D180" s="46" t="s">
        <v>590</v>
      </c>
      <c r="E180" s="56" t="s">
        <v>320</v>
      </c>
      <c r="F180" s="46" t="s">
        <v>866</v>
      </c>
      <c r="G180" s="46" t="s">
        <v>320</v>
      </c>
      <c r="H180" s="46" t="s">
        <v>320</v>
      </c>
      <c r="I180" s="56">
        <v>7.5</v>
      </c>
      <c r="J180" s="56">
        <v>10.79</v>
      </c>
      <c r="K180" s="46" t="s">
        <v>333</v>
      </c>
      <c r="L180" s="46" t="s">
        <v>89</v>
      </c>
      <c r="M180" s="56" t="s">
        <v>117</v>
      </c>
      <c r="N180" s="61">
        <v>11759250</v>
      </c>
      <c r="O180" s="128" t="s">
        <v>320</v>
      </c>
      <c r="P180" s="46" t="s">
        <v>320</v>
      </c>
      <c r="Q180" s="46" t="s">
        <v>320</v>
      </c>
      <c r="R180" s="46" t="s">
        <v>320</v>
      </c>
      <c r="S180" s="126" t="s">
        <v>320</v>
      </c>
      <c r="T180" s="128" t="s">
        <v>320</v>
      </c>
      <c r="U180" s="128" t="s">
        <v>320</v>
      </c>
      <c r="V180" s="46" t="s">
        <v>320</v>
      </c>
      <c r="W180" s="46" t="s">
        <v>320</v>
      </c>
      <c r="X180" s="236" t="s">
        <v>320</v>
      </c>
      <c r="Y180" s="236" t="s">
        <v>320</v>
      </c>
      <c r="Z180" s="236"/>
      <c r="AA180" s="236"/>
      <c r="AB180" s="57" t="s">
        <v>320</v>
      </c>
      <c r="AC180" s="158" t="s">
        <v>320</v>
      </c>
      <c r="AD180" s="158" t="s">
        <v>320</v>
      </c>
      <c r="AE180" s="79" t="s">
        <v>598</v>
      </c>
      <c r="AF180" s="20"/>
      <c r="AG180" s="20"/>
      <c r="AH180" s="20"/>
      <c r="AI180" s="20"/>
      <c r="AJ180" s="20"/>
      <c r="AK180" s="20"/>
      <c r="AL180" s="20"/>
      <c r="AM180" s="20"/>
      <c r="AN180" s="20"/>
      <c r="AO180" s="20"/>
      <c r="AP180" s="20"/>
      <c r="AQ180" s="20"/>
    </row>
    <row r="181" spans="1:43" s="102" customFormat="1" ht="64.5" hidden="1" customHeight="1">
      <c r="A181" s="78" t="s">
        <v>314</v>
      </c>
      <c r="B181" s="46" t="s">
        <v>336</v>
      </c>
      <c r="C181" s="46" t="s">
        <v>337</v>
      </c>
      <c r="D181" s="46" t="s">
        <v>591</v>
      </c>
      <c r="E181" s="56" t="s">
        <v>320</v>
      </c>
      <c r="F181" s="46" t="s">
        <v>866</v>
      </c>
      <c r="G181" s="46" t="s">
        <v>320</v>
      </c>
      <c r="H181" s="46" t="s">
        <v>320</v>
      </c>
      <c r="I181" s="56">
        <v>26</v>
      </c>
      <c r="J181" s="56">
        <v>5.3</v>
      </c>
      <c r="K181" s="46" t="s">
        <v>338</v>
      </c>
      <c r="L181" s="46" t="s">
        <v>95</v>
      </c>
      <c r="M181" s="56" t="s">
        <v>339</v>
      </c>
      <c r="N181" s="61">
        <v>17310000</v>
      </c>
      <c r="O181" s="128" t="s">
        <v>320</v>
      </c>
      <c r="P181" s="46" t="s">
        <v>320</v>
      </c>
      <c r="Q181" s="46" t="s">
        <v>320</v>
      </c>
      <c r="R181" s="46" t="s">
        <v>320</v>
      </c>
      <c r="S181" s="126" t="s">
        <v>320</v>
      </c>
      <c r="T181" s="128" t="s">
        <v>320</v>
      </c>
      <c r="U181" s="128" t="s">
        <v>320</v>
      </c>
      <c r="V181" s="46" t="s">
        <v>320</v>
      </c>
      <c r="W181" s="46" t="s">
        <v>320</v>
      </c>
      <c r="X181" s="236" t="s">
        <v>320</v>
      </c>
      <c r="Y181" s="236" t="s">
        <v>320</v>
      </c>
      <c r="Z181" s="236"/>
      <c r="AA181" s="236"/>
      <c r="AB181" s="57" t="s">
        <v>320</v>
      </c>
      <c r="AC181" s="158" t="s">
        <v>320</v>
      </c>
      <c r="AD181" s="158" t="s">
        <v>320</v>
      </c>
      <c r="AE181" s="79" t="s">
        <v>598</v>
      </c>
      <c r="AF181" s="20"/>
      <c r="AG181" s="20"/>
      <c r="AH181" s="20"/>
      <c r="AI181" s="20"/>
      <c r="AJ181" s="20"/>
      <c r="AK181" s="20"/>
      <c r="AL181" s="20"/>
      <c r="AM181" s="20"/>
      <c r="AN181" s="20"/>
      <c r="AO181" s="20"/>
      <c r="AP181" s="20"/>
      <c r="AQ181" s="20"/>
    </row>
    <row r="182" spans="1:43" s="102" customFormat="1" ht="64.5" hidden="1" customHeight="1">
      <c r="A182" s="78" t="s">
        <v>314</v>
      </c>
      <c r="B182" s="46" t="s">
        <v>340</v>
      </c>
      <c r="C182" s="46" t="s">
        <v>341</v>
      </c>
      <c r="D182" s="46" t="s">
        <v>341</v>
      </c>
      <c r="E182" s="56" t="s">
        <v>320</v>
      </c>
      <c r="F182" s="46" t="s">
        <v>866</v>
      </c>
      <c r="G182" s="46" t="s">
        <v>320</v>
      </c>
      <c r="H182" s="46" t="s">
        <v>320</v>
      </c>
      <c r="I182" s="46" t="s">
        <v>341</v>
      </c>
      <c r="J182" s="56" t="s">
        <v>341</v>
      </c>
      <c r="K182" s="46" t="s">
        <v>341</v>
      </c>
      <c r="L182" s="46" t="s">
        <v>341</v>
      </c>
      <c r="M182" s="46" t="s">
        <v>341</v>
      </c>
      <c r="N182" s="46" t="s">
        <v>341</v>
      </c>
      <c r="O182" s="128" t="s">
        <v>320</v>
      </c>
      <c r="P182" s="46" t="s">
        <v>320</v>
      </c>
      <c r="Q182" s="46" t="s">
        <v>320</v>
      </c>
      <c r="R182" s="46" t="s">
        <v>320</v>
      </c>
      <c r="S182" s="126" t="s">
        <v>320</v>
      </c>
      <c r="T182" s="128" t="s">
        <v>320</v>
      </c>
      <c r="U182" s="128" t="s">
        <v>320</v>
      </c>
      <c r="V182" s="46" t="s">
        <v>320</v>
      </c>
      <c r="W182" s="46" t="s">
        <v>320</v>
      </c>
      <c r="X182" s="236" t="s">
        <v>320</v>
      </c>
      <c r="Y182" s="236" t="s">
        <v>320</v>
      </c>
      <c r="Z182" s="236"/>
      <c r="AA182" s="236"/>
      <c r="AB182" s="57" t="s">
        <v>320</v>
      </c>
      <c r="AC182" s="158" t="s">
        <v>320</v>
      </c>
      <c r="AD182" s="158" t="s">
        <v>320</v>
      </c>
      <c r="AE182" s="79" t="s">
        <v>598</v>
      </c>
      <c r="AF182" s="20"/>
      <c r="AG182" s="20"/>
      <c r="AH182" s="20"/>
      <c r="AI182" s="20"/>
      <c r="AJ182" s="20"/>
      <c r="AK182" s="20"/>
      <c r="AL182" s="20"/>
      <c r="AM182" s="20"/>
      <c r="AN182" s="20"/>
      <c r="AO182" s="20"/>
      <c r="AP182" s="20"/>
      <c r="AQ182" s="20"/>
    </row>
    <row r="183" spans="1:43" s="102" customFormat="1" ht="64.5" hidden="1" customHeight="1">
      <c r="A183" s="78" t="s">
        <v>314</v>
      </c>
      <c r="B183" s="46" t="s">
        <v>340</v>
      </c>
      <c r="C183" s="46" t="s">
        <v>342</v>
      </c>
      <c r="D183" s="46" t="s">
        <v>586</v>
      </c>
      <c r="E183" s="56" t="s">
        <v>320</v>
      </c>
      <c r="F183" s="46" t="s">
        <v>866</v>
      </c>
      <c r="G183" s="46" t="s">
        <v>320</v>
      </c>
      <c r="H183" s="46" t="s">
        <v>320</v>
      </c>
      <c r="I183" s="80">
        <v>2.5999999999999999E-2</v>
      </c>
      <c r="J183" s="80">
        <v>0.08</v>
      </c>
      <c r="K183" s="46" t="s">
        <v>343</v>
      </c>
      <c r="L183" s="46" t="s">
        <v>344</v>
      </c>
      <c r="M183" s="56" t="s">
        <v>345</v>
      </c>
      <c r="N183" s="61">
        <v>2092984798</v>
      </c>
      <c r="O183" s="128" t="s">
        <v>320</v>
      </c>
      <c r="P183" s="46" t="s">
        <v>320</v>
      </c>
      <c r="Q183" s="46" t="s">
        <v>320</v>
      </c>
      <c r="R183" s="46" t="s">
        <v>320</v>
      </c>
      <c r="S183" s="126" t="s">
        <v>320</v>
      </c>
      <c r="T183" s="128" t="s">
        <v>320</v>
      </c>
      <c r="U183" s="128" t="s">
        <v>320</v>
      </c>
      <c r="V183" s="46" t="s">
        <v>320</v>
      </c>
      <c r="W183" s="46" t="s">
        <v>320</v>
      </c>
      <c r="X183" s="236" t="s">
        <v>320</v>
      </c>
      <c r="Y183" s="236" t="s">
        <v>320</v>
      </c>
      <c r="Z183" s="236"/>
      <c r="AA183" s="236"/>
      <c r="AB183" s="57" t="s">
        <v>320</v>
      </c>
      <c r="AC183" s="158" t="s">
        <v>320</v>
      </c>
      <c r="AD183" s="158" t="s">
        <v>320</v>
      </c>
      <c r="AE183" s="79" t="s">
        <v>598</v>
      </c>
      <c r="AF183" s="20"/>
      <c r="AG183" s="20"/>
      <c r="AH183" s="20"/>
      <c r="AI183" s="20"/>
      <c r="AJ183" s="20"/>
      <c r="AK183" s="20"/>
      <c r="AL183" s="20"/>
      <c r="AM183" s="20"/>
      <c r="AN183" s="20"/>
      <c r="AO183" s="20"/>
      <c r="AP183" s="20"/>
      <c r="AQ183" s="20"/>
    </row>
    <row r="184" spans="1:43" s="102" customFormat="1" ht="64.5" hidden="1" customHeight="1">
      <c r="A184" s="78" t="s">
        <v>314</v>
      </c>
      <c r="B184" s="46" t="s">
        <v>346</v>
      </c>
      <c r="C184" s="46" t="s">
        <v>347</v>
      </c>
      <c r="D184" s="46" t="s">
        <v>586</v>
      </c>
      <c r="E184" s="56" t="s">
        <v>320</v>
      </c>
      <c r="F184" s="46" t="s">
        <v>866</v>
      </c>
      <c r="G184" s="46" t="s">
        <v>320</v>
      </c>
      <c r="H184" s="46" t="s">
        <v>320</v>
      </c>
      <c r="I184" s="56">
        <v>2.6</v>
      </c>
      <c r="J184" s="81">
        <v>7.4999999999999997E-2</v>
      </c>
      <c r="K184" s="46" t="s">
        <v>348</v>
      </c>
      <c r="L184" s="46" t="s">
        <v>20</v>
      </c>
      <c r="M184" s="56" t="s">
        <v>65</v>
      </c>
      <c r="N184" s="61">
        <v>7925333</v>
      </c>
      <c r="O184" s="128" t="s">
        <v>320</v>
      </c>
      <c r="P184" s="46" t="s">
        <v>320</v>
      </c>
      <c r="Q184" s="46" t="s">
        <v>320</v>
      </c>
      <c r="R184" s="46" t="s">
        <v>320</v>
      </c>
      <c r="S184" s="126" t="s">
        <v>320</v>
      </c>
      <c r="T184" s="128" t="s">
        <v>320</v>
      </c>
      <c r="U184" s="128" t="s">
        <v>320</v>
      </c>
      <c r="V184" s="46" t="s">
        <v>320</v>
      </c>
      <c r="W184" s="46" t="s">
        <v>320</v>
      </c>
      <c r="X184" s="236" t="s">
        <v>320</v>
      </c>
      <c r="Y184" s="236" t="s">
        <v>320</v>
      </c>
      <c r="Z184" s="236"/>
      <c r="AA184" s="236"/>
      <c r="AB184" s="57" t="s">
        <v>320</v>
      </c>
      <c r="AC184" s="158" t="s">
        <v>320</v>
      </c>
      <c r="AD184" s="158" t="s">
        <v>320</v>
      </c>
      <c r="AE184" s="79" t="s">
        <v>598</v>
      </c>
      <c r="AF184" s="20"/>
      <c r="AG184" s="20"/>
      <c r="AH184" s="20"/>
      <c r="AI184" s="20"/>
      <c r="AJ184" s="20"/>
      <c r="AK184" s="20"/>
      <c r="AL184" s="20"/>
      <c r="AM184" s="20"/>
      <c r="AN184" s="20"/>
      <c r="AO184" s="20"/>
      <c r="AP184" s="20"/>
      <c r="AQ184" s="20"/>
    </row>
    <row r="185" spans="1:43" s="102" customFormat="1" ht="64.5" hidden="1" customHeight="1">
      <c r="A185" s="78" t="s">
        <v>314</v>
      </c>
      <c r="B185" s="46" t="s">
        <v>349</v>
      </c>
      <c r="C185" s="46" t="s">
        <v>350</v>
      </c>
      <c r="D185" s="46" t="s">
        <v>586</v>
      </c>
      <c r="E185" s="56" t="s">
        <v>320</v>
      </c>
      <c r="F185" s="46" t="s">
        <v>866</v>
      </c>
      <c r="G185" s="46" t="s">
        <v>320</v>
      </c>
      <c r="H185" s="46" t="s">
        <v>320</v>
      </c>
      <c r="I185" s="81" t="s">
        <v>595</v>
      </c>
      <c r="J185" s="81" t="s">
        <v>596</v>
      </c>
      <c r="K185" s="46" t="s">
        <v>343</v>
      </c>
      <c r="L185" s="46" t="s">
        <v>344</v>
      </c>
      <c r="M185" s="56" t="s">
        <v>345</v>
      </c>
      <c r="N185" s="61">
        <v>2092984798</v>
      </c>
      <c r="O185" s="128" t="s">
        <v>320</v>
      </c>
      <c r="P185" s="46" t="s">
        <v>320</v>
      </c>
      <c r="Q185" s="46" t="s">
        <v>320</v>
      </c>
      <c r="R185" s="46" t="s">
        <v>320</v>
      </c>
      <c r="S185" s="126" t="s">
        <v>320</v>
      </c>
      <c r="T185" s="128" t="s">
        <v>320</v>
      </c>
      <c r="U185" s="128" t="s">
        <v>320</v>
      </c>
      <c r="V185" s="46" t="s">
        <v>320</v>
      </c>
      <c r="W185" s="46" t="s">
        <v>320</v>
      </c>
      <c r="X185" s="236" t="s">
        <v>320</v>
      </c>
      <c r="Y185" s="236" t="s">
        <v>320</v>
      </c>
      <c r="Z185" s="236"/>
      <c r="AA185" s="236"/>
      <c r="AB185" s="57" t="s">
        <v>320</v>
      </c>
      <c r="AC185" s="158" t="s">
        <v>320</v>
      </c>
      <c r="AD185" s="158" t="s">
        <v>320</v>
      </c>
      <c r="AE185" s="79" t="s">
        <v>598</v>
      </c>
      <c r="AF185" s="20"/>
      <c r="AG185" s="20"/>
      <c r="AH185" s="20"/>
      <c r="AI185" s="20"/>
      <c r="AJ185" s="20"/>
      <c r="AK185" s="20"/>
      <c r="AL185" s="20"/>
      <c r="AM185" s="20"/>
      <c r="AN185" s="20"/>
      <c r="AO185" s="20"/>
      <c r="AP185" s="20"/>
      <c r="AQ185" s="20"/>
    </row>
    <row r="186" spans="1:43" s="102" customFormat="1" ht="64.5" hidden="1" customHeight="1">
      <c r="A186" s="78" t="s">
        <v>314</v>
      </c>
      <c r="B186" s="46" t="s">
        <v>351</v>
      </c>
      <c r="C186" s="46" t="s">
        <v>352</v>
      </c>
      <c r="D186" s="46" t="s">
        <v>586</v>
      </c>
      <c r="E186" s="56" t="s">
        <v>320</v>
      </c>
      <c r="F186" s="46" t="s">
        <v>866</v>
      </c>
      <c r="G186" s="46" t="s">
        <v>320</v>
      </c>
      <c r="H186" s="46" t="s">
        <v>320</v>
      </c>
      <c r="I186" s="81">
        <v>3.6999999999999998E-2</v>
      </c>
      <c r="J186" s="56" t="s">
        <v>594</v>
      </c>
      <c r="K186" s="46" t="s">
        <v>353</v>
      </c>
      <c r="L186" s="46" t="s">
        <v>18</v>
      </c>
      <c r="M186" s="56" t="s">
        <v>354</v>
      </c>
      <c r="N186" s="61">
        <v>17664351</v>
      </c>
      <c r="O186" s="128" t="s">
        <v>320</v>
      </c>
      <c r="P186" s="46" t="s">
        <v>320</v>
      </c>
      <c r="Q186" s="46" t="s">
        <v>320</v>
      </c>
      <c r="R186" s="46" t="s">
        <v>320</v>
      </c>
      <c r="S186" s="126" t="s">
        <v>320</v>
      </c>
      <c r="T186" s="128" t="s">
        <v>320</v>
      </c>
      <c r="U186" s="128" t="s">
        <v>320</v>
      </c>
      <c r="V186" s="46" t="s">
        <v>320</v>
      </c>
      <c r="W186" s="46" t="s">
        <v>320</v>
      </c>
      <c r="X186" s="236" t="s">
        <v>320</v>
      </c>
      <c r="Y186" s="236" t="s">
        <v>320</v>
      </c>
      <c r="Z186" s="236"/>
      <c r="AA186" s="236"/>
      <c r="AB186" s="57" t="s">
        <v>320</v>
      </c>
      <c r="AC186" s="158" t="s">
        <v>320</v>
      </c>
      <c r="AD186" s="158" t="s">
        <v>320</v>
      </c>
      <c r="AE186" s="79" t="s">
        <v>598</v>
      </c>
      <c r="AF186" s="20"/>
      <c r="AG186" s="20"/>
      <c r="AH186" s="20"/>
      <c r="AI186" s="20"/>
      <c r="AJ186" s="20"/>
      <c r="AK186" s="20"/>
      <c r="AL186" s="20"/>
      <c r="AM186" s="20"/>
      <c r="AN186" s="20"/>
      <c r="AO186" s="20"/>
      <c r="AP186" s="20"/>
      <c r="AQ186" s="20"/>
    </row>
    <row r="187" spans="1:43" s="102" customFormat="1" ht="64.5" hidden="1" customHeight="1">
      <c r="A187" s="78" t="s">
        <v>314</v>
      </c>
      <c r="B187" s="46" t="s">
        <v>351</v>
      </c>
      <c r="C187" s="46" t="s">
        <v>352</v>
      </c>
      <c r="D187" s="46" t="s">
        <v>586</v>
      </c>
      <c r="E187" s="56" t="s">
        <v>320</v>
      </c>
      <c r="F187" s="46" t="s">
        <v>866</v>
      </c>
      <c r="G187" s="46" t="s">
        <v>320</v>
      </c>
      <c r="H187" s="46" t="s">
        <v>320</v>
      </c>
      <c r="I187" s="80">
        <v>2.5999999999999999E-2</v>
      </c>
      <c r="J187" s="80">
        <v>0.08</v>
      </c>
      <c r="K187" s="46" t="s">
        <v>353</v>
      </c>
      <c r="L187" s="46" t="s">
        <v>18</v>
      </c>
      <c r="M187" s="56" t="s">
        <v>355</v>
      </c>
      <c r="N187" s="61">
        <v>30747775</v>
      </c>
      <c r="O187" s="128" t="s">
        <v>320</v>
      </c>
      <c r="P187" s="46" t="s">
        <v>320</v>
      </c>
      <c r="Q187" s="46" t="s">
        <v>320</v>
      </c>
      <c r="R187" s="46" t="s">
        <v>320</v>
      </c>
      <c r="S187" s="126" t="s">
        <v>320</v>
      </c>
      <c r="T187" s="128" t="s">
        <v>320</v>
      </c>
      <c r="U187" s="128" t="s">
        <v>320</v>
      </c>
      <c r="V187" s="46" t="s">
        <v>320</v>
      </c>
      <c r="W187" s="46" t="s">
        <v>320</v>
      </c>
      <c r="X187" s="236" t="s">
        <v>320</v>
      </c>
      <c r="Y187" s="236" t="s">
        <v>320</v>
      </c>
      <c r="Z187" s="236"/>
      <c r="AA187" s="236"/>
      <c r="AB187" s="57" t="s">
        <v>320</v>
      </c>
      <c r="AC187" s="158" t="s">
        <v>320</v>
      </c>
      <c r="AD187" s="158" t="s">
        <v>320</v>
      </c>
      <c r="AE187" s="79" t="s">
        <v>598</v>
      </c>
      <c r="AF187" s="20"/>
      <c r="AG187" s="20"/>
      <c r="AH187" s="20"/>
      <c r="AI187" s="20"/>
      <c r="AJ187" s="20"/>
      <c r="AK187" s="20"/>
      <c r="AL187" s="20"/>
      <c r="AM187" s="20"/>
      <c r="AN187" s="20"/>
      <c r="AO187" s="20"/>
      <c r="AP187" s="20"/>
      <c r="AQ187" s="20"/>
    </row>
    <row r="188" spans="1:43" s="102" customFormat="1" ht="64.5" hidden="1" customHeight="1">
      <c r="A188" s="78" t="s">
        <v>314</v>
      </c>
      <c r="B188" s="46" t="s">
        <v>351</v>
      </c>
      <c r="C188" s="46" t="s">
        <v>352</v>
      </c>
      <c r="D188" s="46" t="s">
        <v>586</v>
      </c>
      <c r="E188" s="56" t="s">
        <v>320</v>
      </c>
      <c r="F188" s="46" t="s">
        <v>866</v>
      </c>
      <c r="G188" s="46" t="s">
        <v>320</v>
      </c>
      <c r="H188" s="46" t="s">
        <v>320</v>
      </c>
      <c r="I188" s="80">
        <v>2.5999999999999999E-2</v>
      </c>
      <c r="J188" s="80">
        <v>0.08</v>
      </c>
      <c r="K188" s="46" t="s">
        <v>353</v>
      </c>
      <c r="L188" s="46" t="s">
        <v>18</v>
      </c>
      <c r="M188" s="56" t="s">
        <v>356</v>
      </c>
      <c r="N188" s="61">
        <v>49526400</v>
      </c>
      <c r="O188" s="128" t="s">
        <v>320</v>
      </c>
      <c r="P188" s="46" t="s">
        <v>320</v>
      </c>
      <c r="Q188" s="46" t="s">
        <v>320</v>
      </c>
      <c r="R188" s="46" t="s">
        <v>320</v>
      </c>
      <c r="S188" s="126" t="s">
        <v>320</v>
      </c>
      <c r="T188" s="128" t="s">
        <v>320</v>
      </c>
      <c r="U188" s="128" t="s">
        <v>320</v>
      </c>
      <c r="V188" s="46" t="s">
        <v>320</v>
      </c>
      <c r="W188" s="46" t="s">
        <v>320</v>
      </c>
      <c r="X188" s="236" t="s">
        <v>320</v>
      </c>
      <c r="Y188" s="236" t="s">
        <v>320</v>
      </c>
      <c r="Z188" s="236"/>
      <c r="AA188" s="236"/>
      <c r="AB188" s="57" t="s">
        <v>320</v>
      </c>
      <c r="AC188" s="158" t="s">
        <v>320</v>
      </c>
      <c r="AD188" s="158" t="s">
        <v>320</v>
      </c>
      <c r="AE188" s="79" t="s">
        <v>598</v>
      </c>
      <c r="AF188" s="20"/>
      <c r="AG188" s="20"/>
      <c r="AH188" s="20"/>
      <c r="AI188" s="20"/>
      <c r="AJ188" s="20"/>
      <c r="AK188" s="20"/>
      <c r="AL188" s="20"/>
      <c r="AM188" s="20"/>
      <c r="AN188" s="20"/>
      <c r="AO188" s="20"/>
      <c r="AP188" s="20"/>
      <c r="AQ188" s="20"/>
    </row>
    <row r="189" spans="1:43" s="102" customFormat="1" ht="64.5" hidden="1" customHeight="1">
      <c r="A189" s="78" t="s">
        <v>314</v>
      </c>
      <c r="B189" s="46" t="s">
        <v>351</v>
      </c>
      <c r="C189" s="46" t="s">
        <v>352</v>
      </c>
      <c r="D189" s="46" t="s">
        <v>586</v>
      </c>
      <c r="E189" s="56" t="s">
        <v>320</v>
      </c>
      <c r="F189" s="46" t="s">
        <v>866</v>
      </c>
      <c r="G189" s="46" t="s">
        <v>320</v>
      </c>
      <c r="H189" s="46" t="s">
        <v>320</v>
      </c>
      <c r="I189" s="80">
        <v>2.5999999999999999E-2</v>
      </c>
      <c r="J189" s="80">
        <v>0.08</v>
      </c>
      <c r="K189" s="46" t="s">
        <v>353</v>
      </c>
      <c r="L189" s="46" t="s">
        <v>357</v>
      </c>
      <c r="M189" s="56" t="s">
        <v>65</v>
      </c>
      <c r="N189" s="61">
        <v>7925333</v>
      </c>
      <c r="O189" s="128" t="s">
        <v>320</v>
      </c>
      <c r="P189" s="46" t="s">
        <v>320</v>
      </c>
      <c r="Q189" s="46" t="s">
        <v>320</v>
      </c>
      <c r="R189" s="46" t="s">
        <v>320</v>
      </c>
      <c r="S189" s="126" t="s">
        <v>320</v>
      </c>
      <c r="T189" s="128" t="s">
        <v>320</v>
      </c>
      <c r="U189" s="128" t="s">
        <v>320</v>
      </c>
      <c r="V189" s="46" t="s">
        <v>320</v>
      </c>
      <c r="W189" s="46" t="s">
        <v>320</v>
      </c>
      <c r="X189" s="236" t="s">
        <v>320</v>
      </c>
      <c r="Y189" s="236" t="s">
        <v>320</v>
      </c>
      <c r="Z189" s="236"/>
      <c r="AA189" s="236"/>
      <c r="AB189" s="57" t="s">
        <v>320</v>
      </c>
      <c r="AC189" s="158" t="s">
        <v>320</v>
      </c>
      <c r="AD189" s="158" t="s">
        <v>320</v>
      </c>
      <c r="AE189" s="79" t="s">
        <v>598</v>
      </c>
      <c r="AF189" s="20"/>
      <c r="AG189" s="20"/>
      <c r="AH189" s="20"/>
      <c r="AI189" s="20"/>
      <c r="AJ189" s="20"/>
      <c r="AK189" s="20"/>
      <c r="AL189" s="20"/>
      <c r="AM189" s="20"/>
      <c r="AN189" s="20"/>
      <c r="AO189" s="20"/>
      <c r="AP189" s="20"/>
      <c r="AQ189" s="20"/>
    </row>
    <row r="190" spans="1:43" s="102" customFormat="1" ht="64.5" hidden="1" customHeight="1">
      <c r="A190" s="78" t="s">
        <v>314</v>
      </c>
      <c r="B190" s="46" t="s">
        <v>358</v>
      </c>
      <c r="C190" s="46" t="s">
        <v>350</v>
      </c>
      <c r="D190" s="46" t="s">
        <v>586</v>
      </c>
      <c r="E190" s="56" t="s">
        <v>320</v>
      </c>
      <c r="F190" s="46" t="s">
        <v>866</v>
      </c>
      <c r="G190" s="46" t="s">
        <v>320</v>
      </c>
      <c r="H190" s="46" t="s">
        <v>320</v>
      </c>
      <c r="I190" s="81">
        <v>5.6000000000000001E-2</v>
      </c>
      <c r="J190" s="56" t="s">
        <v>596</v>
      </c>
      <c r="K190" s="46" t="s">
        <v>359</v>
      </c>
      <c r="L190" s="46" t="s">
        <v>357</v>
      </c>
      <c r="M190" s="56" t="s">
        <v>65</v>
      </c>
      <c r="N190" s="61">
        <v>7925333</v>
      </c>
      <c r="O190" s="128" t="s">
        <v>320</v>
      </c>
      <c r="P190" s="46" t="s">
        <v>320</v>
      </c>
      <c r="Q190" s="46" t="s">
        <v>320</v>
      </c>
      <c r="R190" s="46" t="s">
        <v>320</v>
      </c>
      <c r="S190" s="126" t="s">
        <v>320</v>
      </c>
      <c r="T190" s="128" t="s">
        <v>320</v>
      </c>
      <c r="U190" s="128" t="s">
        <v>320</v>
      </c>
      <c r="V190" s="46" t="s">
        <v>320</v>
      </c>
      <c r="W190" s="46" t="s">
        <v>320</v>
      </c>
      <c r="X190" s="236" t="s">
        <v>320</v>
      </c>
      <c r="Y190" s="236" t="s">
        <v>320</v>
      </c>
      <c r="Z190" s="236"/>
      <c r="AA190" s="236"/>
      <c r="AB190" s="57" t="s">
        <v>320</v>
      </c>
      <c r="AC190" s="158" t="s">
        <v>320</v>
      </c>
      <c r="AD190" s="158" t="s">
        <v>320</v>
      </c>
      <c r="AE190" s="79" t="s">
        <v>598</v>
      </c>
      <c r="AF190" s="20"/>
      <c r="AG190" s="20"/>
      <c r="AH190" s="20"/>
      <c r="AI190" s="20"/>
      <c r="AJ190" s="20"/>
      <c r="AK190" s="20"/>
      <c r="AL190" s="20"/>
      <c r="AM190" s="20"/>
      <c r="AN190" s="20"/>
      <c r="AO190" s="20"/>
      <c r="AP190" s="20"/>
      <c r="AQ190" s="20"/>
    </row>
    <row r="191" spans="1:43" s="102" customFormat="1" ht="64.5" hidden="1" customHeight="1">
      <c r="A191" s="78" t="s">
        <v>314</v>
      </c>
      <c r="B191" s="46" t="s">
        <v>360</v>
      </c>
      <c r="C191" s="46" t="s">
        <v>361</v>
      </c>
      <c r="D191" s="46" t="s">
        <v>586</v>
      </c>
      <c r="E191" s="56" t="s">
        <v>320</v>
      </c>
      <c r="F191" s="46" t="s">
        <v>866</v>
      </c>
      <c r="G191" s="46" t="s">
        <v>320</v>
      </c>
      <c r="H191" s="46" t="s">
        <v>320</v>
      </c>
      <c r="I191" s="56">
        <v>3.7</v>
      </c>
      <c r="J191" s="56" t="s">
        <v>594</v>
      </c>
      <c r="K191" s="46" t="s">
        <v>362</v>
      </c>
      <c r="L191" s="46" t="s">
        <v>357</v>
      </c>
      <c r="M191" s="56" t="s">
        <v>65</v>
      </c>
      <c r="N191" s="56">
        <v>0</v>
      </c>
      <c r="O191" s="128" t="s">
        <v>320</v>
      </c>
      <c r="P191" s="46" t="s">
        <v>320</v>
      </c>
      <c r="Q191" s="46" t="s">
        <v>320</v>
      </c>
      <c r="R191" s="46" t="s">
        <v>320</v>
      </c>
      <c r="S191" s="126" t="s">
        <v>320</v>
      </c>
      <c r="T191" s="128" t="s">
        <v>320</v>
      </c>
      <c r="U191" s="128" t="s">
        <v>320</v>
      </c>
      <c r="V191" s="46" t="s">
        <v>320</v>
      </c>
      <c r="W191" s="46" t="s">
        <v>320</v>
      </c>
      <c r="X191" s="236" t="s">
        <v>320</v>
      </c>
      <c r="Y191" s="236" t="s">
        <v>320</v>
      </c>
      <c r="Z191" s="236"/>
      <c r="AA191" s="236"/>
      <c r="AB191" s="57" t="s">
        <v>320</v>
      </c>
      <c r="AC191" s="158" t="s">
        <v>320</v>
      </c>
      <c r="AD191" s="158" t="s">
        <v>320</v>
      </c>
      <c r="AE191" s="79" t="s">
        <v>598</v>
      </c>
      <c r="AF191" s="20"/>
      <c r="AG191" s="20"/>
      <c r="AH191" s="20"/>
      <c r="AI191" s="20"/>
      <c r="AJ191" s="20"/>
      <c r="AK191" s="20"/>
      <c r="AL191" s="20"/>
      <c r="AM191" s="20"/>
      <c r="AN191" s="20"/>
      <c r="AO191" s="20"/>
      <c r="AP191" s="20"/>
      <c r="AQ191" s="20"/>
    </row>
    <row r="192" spans="1:43" s="102" customFormat="1" ht="64.5" hidden="1" customHeight="1">
      <c r="A192" s="78" t="s">
        <v>314</v>
      </c>
      <c r="B192" s="46" t="s">
        <v>363</v>
      </c>
      <c r="C192" s="46" t="s">
        <v>364</v>
      </c>
      <c r="D192" s="46" t="s">
        <v>586</v>
      </c>
      <c r="E192" s="56" t="s">
        <v>320</v>
      </c>
      <c r="F192" s="46" t="s">
        <v>866</v>
      </c>
      <c r="G192" s="46" t="s">
        <v>320</v>
      </c>
      <c r="H192" s="46" t="s">
        <v>320</v>
      </c>
      <c r="I192" s="82">
        <v>0.85</v>
      </c>
      <c r="J192" s="82">
        <v>0.52</v>
      </c>
      <c r="K192" s="46" t="s">
        <v>365</v>
      </c>
      <c r="L192" s="46" t="s">
        <v>328</v>
      </c>
      <c r="M192" s="46" t="s">
        <v>366</v>
      </c>
      <c r="N192" s="56">
        <v>7527958</v>
      </c>
      <c r="O192" s="128" t="s">
        <v>320</v>
      </c>
      <c r="P192" s="46" t="s">
        <v>320</v>
      </c>
      <c r="Q192" s="46" t="s">
        <v>320</v>
      </c>
      <c r="R192" s="46" t="s">
        <v>320</v>
      </c>
      <c r="S192" s="126" t="s">
        <v>320</v>
      </c>
      <c r="T192" s="128" t="s">
        <v>320</v>
      </c>
      <c r="U192" s="128" t="s">
        <v>320</v>
      </c>
      <c r="V192" s="46" t="s">
        <v>320</v>
      </c>
      <c r="W192" s="46" t="s">
        <v>320</v>
      </c>
      <c r="X192" s="236" t="s">
        <v>320</v>
      </c>
      <c r="Y192" s="236" t="s">
        <v>320</v>
      </c>
      <c r="Z192" s="236"/>
      <c r="AA192" s="236"/>
      <c r="AB192" s="57" t="s">
        <v>320</v>
      </c>
      <c r="AC192" s="158" t="s">
        <v>320</v>
      </c>
      <c r="AD192" s="158" t="s">
        <v>320</v>
      </c>
      <c r="AE192" s="79" t="s">
        <v>598</v>
      </c>
      <c r="AF192" s="20"/>
      <c r="AG192" s="20"/>
      <c r="AH192" s="20"/>
      <c r="AI192" s="20"/>
      <c r="AJ192" s="20"/>
      <c r="AK192" s="20"/>
      <c r="AL192" s="20"/>
      <c r="AM192" s="20"/>
      <c r="AN192" s="20"/>
      <c r="AO192" s="20"/>
      <c r="AP192" s="20"/>
      <c r="AQ192" s="20"/>
    </row>
    <row r="193" spans="1:43" s="102" customFormat="1" ht="64.5" hidden="1" customHeight="1">
      <c r="A193" s="78" t="s">
        <v>314</v>
      </c>
      <c r="B193" s="46" t="s">
        <v>363</v>
      </c>
      <c r="C193" s="46" t="s">
        <v>364</v>
      </c>
      <c r="D193" s="46" t="s">
        <v>586</v>
      </c>
      <c r="E193" s="56" t="s">
        <v>320</v>
      </c>
      <c r="F193" s="46" t="s">
        <v>866</v>
      </c>
      <c r="G193" s="46" t="s">
        <v>320</v>
      </c>
      <c r="H193" s="46" t="s">
        <v>320</v>
      </c>
      <c r="I193" s="82">
        <v>0.85</v>
      </c>
      <c r="J193" s="82">
        <v>0.52</v>
      </c>
      <c r="K193" s="46" t="s">
        <v>365</v>
      </c>
      <c r="L193" s="46" t="s">
        <v>328</v>
      </c>
      <c r="M193" s="46" t="s">
        <v>367</v>
      </c>
      <c r="N193" s="56">
        <v>123500000</v>
      </c>
      <c r="O193" s="128" t="s">
        <v>320</v>
      </c>
      <c r="P193" s="46" t="s">
        <v>320</v>
      </c>
      <c r="Q193" s="46" t="s">
        <v>320</v>
      </c>
      <c r="R193" s="46" t="s">
        <v>320</v>
      </c>
      <c r="S193" s="126" t="s">
        <v>320</v>
      </c>
      <c r="T193" s="128" t="s">
        <v>320</v>
      </c>
      <c r="U193" s="128" t="s">
        <v>320</v>
      </c>
      <c r="V193" s="46" t="s">
        <v>320</v>
      </c>
      <c r="W193" s="46" t="s">
        <v>320</v>
      </c>
      <c r="X193" s="236" t="s">
        <v>320</v>
      </c>
      <c r="Y193" s="236" t="s">
        <v>320</v>
      </c>
      <c r="Z193" s="236"/>
      <c r="AA193" s="236"/>
      <c r="AB193" s="57" t="s">
        <v>320</v>
      </c>
      <c r="AC193" s="158" t="s">
        <v>320</v>
      </c>
      <c r="AD193" s="158" t="s">
        <v>320</v>
      </c>
      <c r="AE193" s="79" t="s">
        <v>598</v>
      </c>
      <c r="AF193" s="20"/>
      <c r="AG193" s="20"/>
      <c r="AH193" s="20"/>
      <c r="AI193" s="20"/>
      <c r="AJ193" s="20"/>
      <c r="AK193" s="20"/>
      <c r="AL193" s="20"/>
      <c r="AM193" s="20"/>
      <c r="AN193" s="20"/>
      <c r="AO193" s="20"/>
      <c r="AP193" s="20"/>
      <c r="AQ193" s="20"/>
    </row>
    <row r="194" spans="1:43" s="102" customFormat="1" ht="64.5" hidden="1" customHeight="1">
      <c r="A194" s="78" t="s">
        <v>314</v>
      </c>
      <c r="B194" s="46" t="s">
        <v>363</v>
      </c>
      <c r="C194" s="46" t="s">
        <v>364</v>
      </c>
      <c r="D194" s="46" t="s">
        <v>586</v>
      </c>
      <c r="E194" s="56" t="s">
        <v>320</v>
      </c>
      <c r="F194" s="46" t="s">
        <v>866</v>
      </c>
      <c r="G194" s="46" t="s">
        <v>320</v>
      </c>
      <c r="H194" s="46" t="s">
        <v>320</v>
      </c>
      <c r="I194" s="82">
        <v>0.85</v>
      </c>
      <c r="J194" s="82">
        <v>0.52</v>
      </c>
      <c r="K194" s="46" t="s">
        <v>365</v>
      </c>
      <c r="L194" s="46" t="s">
        <v>330</v>
      </c>
      <c r="M194" s="46" t="s">
        <v>368</v>
      </c>
      <c r="N194" s="56">
        <v>20924000</v>
      </c>
      <c r="O194" s="128" t="s">
        <v>320</v>
      </c>
      <c r="P194" s="46" t="s">
        <v>320</v>
      </c>
      <c r="Q194" s="46" t="s">
        <v>320</v>
      </c>
      <c r="R194" s="46" t="s">
        <v>320</v>
      </c>
      <c r="S194" s="126" t="s">
        <v>320</v>
      </c>
      <c r="T194" s="128" t="s">
        <v>320</v>
      </c>
      <c r="U194" s="128" t="s">
        <v>320</v>
      </c>
      <c r="V194" s="46" t="s">
        <v>320</v>
      </c>
      <c r="W194" s="46" t="s">
        <v>320</v>
      </c>
      <c r="X194" s="236" t="s">
        <v>320</v>
      </c>
      <c r="Y194" s="236" t="s">
        <v>320</v>
      </c>
      <c r="Z194" s="236"/>
      <c r="AA194" s="236"/>
      <c r="AB194" s="57" t="s">
        <v>320</v>
      </c>
      <c r="AC194" s="158" t="s">
        <v>320</v>
      </c>
      <c r="AD194" s="158" t="s">
        <v>320</v>
      </c>
      <c r="AE194" s="79" t="s">
        <v>598</v>
      </c>
      <c r="AF194" s="20"/>
      <c r="AG194" s="20"/>
      <c r="AH194" s="20"/>
      <c r="AI194" s="20"/>
      <c r="AJ194" s="20"/>
      <c r="AK194" s="20"/>
      <c r="AL194" s="20"/>
      <c r="AM194" s="20"/>
      <c r="AN194" s="20"/>
      <c r="AO194" s="20"/>
      <c r="AP194" s="20"/>
      <c r="AQ194" s="20"/>
    </row>
    <row r="195" spans="1:43" s="102" customFormat="1" ht="64.5" hidden="1" customHeight="1">
      <c r="A195" s="78" t="s">
        <v>314</v>
      </c>
      <c r="B195" s="46" t="s">
        <v>369</v>
      </c>
      <c r="C195" s="46" t="s">
        <v>370</v>
      </c>
      <c r="D195" s="46" t="s">
        <v>586</v>
      </c>
      <c r="E195" s="56" t="s">
        <v>320</v>
      </c>
      <c r="F195" s="46" t="s">
        <v>866</v>
      </c>
      <c r="G195" s="46" t="s">
        <v>320</v>
      </c>
      <c r="H195" s="46" t="s">
        <v>320</v>
      </c>
      <c r="I195" s="82">
        <v>0.66</v>
      </c>
      <c r="J195" s="82">
        <v>0.9</v>
      </c>
      <c r="K195" s="46" t="s">
        <v>371</v>
      </c>
      <c r="L195" s="46" t="s">
        <v>20</v>
      </c>
      <c r="M195" s="46" t="s">
        <v>21</v>
      </c>
      <c r="N195" s="56">
        <v>2615000</v>
      </c>
      <c r="O195" s="128" t="s">
        <v>320</v>
      </c>
      <c r="P195" s="46" t="s">
        <v>320</v>
      </c>
      <c r="Q195" s="46" t="s">
        <v>320</v>
      </c>
      <c r="R195" s="46" t="s">
        <v>320</v>
      </c>
      <c r="S195" s="126" t="s">
        <v>320</v>
      </c>
      <c r="T195" s="128" t="s">
        <v>320</v>
      </c>
      <c r="U195" s="128" t="s">
        <v>320</v>
      </c>
      <c r="V195" s="46" t="s">
        <v>320</v>
      </c>
      <c r="W195" s="46" t="s">
        <v>320</v>
      </c>
      <c r="X195" s="236" t="s">
        <v>320</v>
      </c>
      <c r="Y195" s="236" t="s">
        <v>320</v>
      </c>
      <c r="Z195" s="236"/>
      <c r="AA195" s="236"/>
      <c r="AB195" s="57" t="s">
        <v>320</v>
      </c>
      <c r="AC195" s="158" t="s">
        <v>320</v>
      </c>
      <c r="AD195" s="158" t="s">
        <v>320</v>
      </c>
      <c r="AE195" s="79" t="s">
        <v>598</v>
      </c>
      <c r="AF195" s="20"/>
      <c r="AG195" s="20"/>
      <c r="AH195" s="20"/>
      <c r="AI195" s="20"/>
      <c r="AJ195" s="20"/>
      <c r="AK195" s="20"/>
      <c r="AL195" s="20"/>
      <c r="AM195" s="20"/>
      <c r="AN195" s="20"/>
      <c r="AO195" s="20"/>
      <c r="AP195" s="20"/>
      <c r="AQ195" s="20"/>
    </row>
    <row r="196" spans="1:43" s="102" customFormat="1" ht="64.5" hidden="1" customHeight="1">
      <c r="A196" s="78" t="s">
        <v>314</v>
      </c>
      <c r="B196" s="46" t="s">
        <v>372</v>
      </c>
      <c r="C196" s="46" t="s">
        <v>373</v>
      </c>
      <c r="D196" s="46" t="s">
        <v>586</v>
      </c>
      <c r="E196" s="56" t="s">
        <v>320</v>
      </c>
      <c r="F196" s="46" t="s">
        <v>866</v>
      </c>
      <c r="G196" s="46" t="s">
        <v>320</v>
      </c>
      <c r="H196" s="46" t="s">
        <v>320</v>
      </c>
      <c r="I196" s="80">
        <v>0.14499999999999999</v>
      </c>
      <c r="J196" s="82" t="s">
        <v>594</v>
      </c>
      <c r="K196" s="46" t="s">
        <v>374</v>
      </c>
      <c r="L196" s="46" t="s">
        <v>89</v>
      </c>
      <c r="M196" s="46" t="s">
        <v>368</v>
      </c>
      <c r="N196" s="56">
        <v>9669000</v>
      </c>
      <c r="O196" s="128" t="s">
        <v>320</v>
      </c>
      <c r="P196" s="46" t="s">
        <v>320</v>
      </c>
      <c r="Q196" s="46" t="s">
        <v>320</v>
      </c>
      <c r="R196" s="46" t="s">
        <v>320</v>
      </c>
      <c r="S196" s="126" t="s">
        <v>320</v>
      </c>
      <c r="T196" s="128" t="s">
        <v>320</v>
      </c>
      <c r="U196" s="128" t="s">
        <v>320</v>
      </c>
      <c r="V196" s="46" t="s">
        <v>320</v>
      </c>
      <c r="W196" s="46" t="s">
        <v>320</v>
      </c>
      <c r="X196" s="236" t="s">
        <v>320</v>
      </c>
      <c r="Y196" s="236" t="s">
        <v>320</v>
      </c>
      <c r="Z196" s="236"/>
      <c r="AA196" s="236"/>
      <c r="AB196" s="57" t="s">
        <v>320</v>
      </c>
      <c r="AC196" s="158" t="s">
        <v>320</v>
      </c>
      <c r="AD196" s="158" t="s">
        <v>320</v>
      </c>
      <c r="AE196" s="79" t="s">
        <v>598</v>
      </c>
      <c r="AF196" s="20"/>
      <c r="AG196" s="20"/>
      <c r="AH196" s="20"/>
      <c r="AI196" s="20"/>
      <c r="AJ196" s="20"/>
      <c r="AK196" s="20"/>
      <c r="AL196" s="20"/>
      <c r="AM196" s="20"/>
      <c r="AN196" s="20"/>
      <c r="AO196" s="20"/>
      <c r="AP196" s="20"/>
      <c r="AQ196" s="20"/>
    </row>
    <row r="197" spans="1:43" s="102" customFormat="1" ht="64.5" hidden="1" customHeight="1">
      <c r="A197" s="78" t="s">
        <v>314</v>
      </c>
      <c r="B197" s="46" t="s">
        <v>372</v>
      </c>
      <c r="C197" s="46" t="s">
        <v>373</v>
      </c>
      <c r="D197" s="46" t="s">
        <v>586</v>
      </c>
      <c r="E197" s="56" t="s">
        <v>320</v>
      </c>
      <c r="F197" s="46" t="s">
        <v>866</v>
      </c>
      <c r="G197" s="46" t="s">
        <v>320</v>
      </c>
      <c r="H197" s="46" t="s">
        <v>320</v>
      </c>
      <c r="I197" s="80">
        <v>0.14499999999999999</v>
      </c>
      <c r="J197" s="82" t="s">
        <v>594</v>
      </c>
      <c r="K197" s="46" t="s">
        <v>374</v>
      </c>
      <c r="L197" s="46" t="s">
        <v>318</v>
      </c>
      <c r="M197" s="46" t="s">
        <v>322</v>
      </c>
      <c r="N197" s="56">
        <v>6125000</v>
      </c>
      <c r="O197" s="128" t="s">
        <v>320</v>
      </c>
      <c r="P197" s="46" t="s">
        <v>320</v>
      </c>
      <c r="Q197" s="46" t="s">
        <v>320</v>
      </c>
      <c r="R197" s="46" t="s">
        <v>320</v>
      </c>
      <c r="S197" s="126" t="s">
        <v>320</v>
      </c>
      <c r="T197" s="128" t="s">
        <v>320</v>
      </c>
      <c r="U197" s="128" t="s">
        <v>320</v>
      </c>
      <c r="V197" s="46" t="s">
        <v>320</v>
      </c>
      <c r="W197" s="46" t="s">
        <v>320</v>
      </c>
      <c r="X197" s="236" t="s">
        <v>320</v>
      </c>
      <c r="Y197" s="236" t="s">
        <v>320</v>
      </c>
      <c r="Z197" s="236"/>
      <c r="AA197" s="236"/>
      <c r="AB197" s="57" t="s">
        <v>320</v>
      </c>
      <c r="AC197" s="158" t="s">
        <v>320</v>
      </c>
      <c r="AD197" s="158" t="s">
        <v>320</v>
      </c>
      <c r="AE197" s="79" t="s">
        <v>598</v>
      </c>
      <c r="AF197" s="20"/>
      <c r="AG197" s="20"/>
      <c r="AH197" s="20"/>
      <c r="AI197" s="20"/>
      <c r="AJ197" s="20"/>
      <c r="AK197" s="20"/>
      <c r="AL197" s="20"/>
      <c r="AM197" s="20"/>
      <c r="AN197" s="20"/>
      <c r="AO197" s="20"/>
      <c r="AP197" s="20"/>
      <c r="AQ197" s="20"/>
    </row>
    <row r="198" spans="1:43" s="102" customFormat="1" ht="64.5" hidden="1" customHeight="1">
      <c r="A198" s="78" t="s">
        <v>314</v>
      </c>
      <c r="B198" s="46" t="s">
        <v>372</v>
      </c>
      <c r="C198" s="46" t="s">
        <v>373</v>
      </c>
      <c r="D198" s="46" t="s">
        <v>586</v>
      </c>
      <c r="E198" s="56" t="s">
        <v>320</v>
      </c>
      <c r="F198" s="46" t="s">
        <v>866</v>
      </c>
      <c r="G198" s="46" t="s">
        <v>320</v>
      </c>
      <c r="H198" s="46" t="s">
        <v>320</v>
      </c>
      <c r="I198" s="80">
        <v>0.14499999999999999</v>
      </c>
      <c r="J198" s="82" t="s">
        <v>594</v>
      </c>
      <c r="K198" s="46" t="s">
        <v>374</v>
      </c>
      <c r="L198" s="46" t="s">
        <v>318</v>
      </c>
      <c r="M198" s="46" t="s">
        <v>375</v>
      </c>
      <c r="N198" s="56">
        <v>4970000</v>
      </c>
      <c r="O198" s="128" t="s">
        <v>320</v>
      </c>
      <c r="P198" s="46" t="s">
        <v>320</v>
      </c>
      <c r="Q198" s="46" t="s">
        <v>320</v>
      </c>
      <c r="R198" s="46" t="s">
        <v>320</v>
      </c>
      <c r="S198" s="126" t="s">
        <v>320</v>
      </c>
      <c r="T198" s="128" t="s">
        <v>320</v>
      </c>
      <c r="U198" s="128" t="s">
        <v>320</v>
      </c>
      <c r="V198" s="46" t="s">
        <v>320</v>
      </c>
      <c r="W198" s="46" t="s">
        <v>320</v>
      </c>
      <c r="X198" s="236" t="s">
        <v>320</v>
      </c>
      <c r="Y198" s="236" t="s">
        <v>320</v>
      </c>
      <c r="Z198" s="236"/>
      <c r="AA198" s="236"/>
      <c r="AB198" s="57" t="s">
        <v>320</v>
      </c>
      <c r="AC198" s="158" t="s">
        <v>320</v>
      </c>
      <c r="AD198" s="158" t="s">
        <v>320</v>
      </c>
      <c r="AE198" s="79" t="s">
        <v>598</v>
      </c>
      <c r="AF198" s="20"/>
      <c r="AG198" s="20"/>
      <c r="AH198" s="20"/>
      <c r="AI198" s="20"/>
      <c r="AJ198" s="20"/>
      <c r="AK198" s="20"/>
      <c r="AL198" s="20"/>
      <c r="AM198" s="20"/>
      <c r="AN198" s="20"/>
      <c r="AO198" s="20"/>
      <c r="AP198" s="20"/>
      <c r="AQ198" s="20"/>
    </row>
    <row r="199" spans="1:43" s="102" customFormat="1" ht="64.5" hidden="1" customHeight="1">
      <c r="A199" s="78" t="s">
        <v>314</v>
      </c>
      <c r="B199" s="46" t="s">
        <v>376</v>
      </c>
      <c r="C199" s="46" t="s">
        <v>377</v>
      </c>
      <c r="D199" s="46" t="s">
        <v>586</v>
      </c>
      <c r="E199" s="56" t="s">
        <v>320</v>
      </c>
      <c r="F199" s="46" t="s">
        <v>866</v>
      </c>
      <c r="G199" s="46" t="s">
        <v>320</v>
      </c>
      <c r="H199" s="46" t="s">
        <v>320</v>
      </c>
      <c r="I199" s="82">
        <v>0.08</v>
      </c>
      <c r="J199" s="81">
        <v>3.85E-2</v>
      </c>
      <c r="K199" s="46" t="s">
        <v>378</v>
      </c>
      <c r="L199" s="46" t="s">
        <v>328</v>
      </c>
      <c r="M199" s="46" t="s">
        <v>329</v>
      </c>
      <c r="N199" s="56">
        <v>11561500</v>
      </c>
      <c r="O199" s="128" t="s">
        <v>320</v>
      </c>
      <c r="P199" s="46" t="s">
        <v>320</v>
      </c>
      <c r="Q199" s="46" t="s">
        <v>320</v>
      </c>
      <c r="R199" s="46" t="s">
        <v>320</v>
      </c>
      <c r="S199" s="126" t="s">
        <v>320</v>
      </c>
      <c r="T199" s="128" t="s">
        <v>320</v>
      </c>
      <c r="U199" s="128" t="s">
        <v>320</v>
      </c>
      <c r="V199" s="46" t="s">
        <v>320</v>
      </c>
      <c r="W199" s="46" t="s">
        <v>320</v>
      </c>
      <c r="X199" s="236" t="s">
        <v>320</v>
      </c>
      <c r="Y199" s="236" t="s">
        <v>320</v>
      </c>
      <c r="Z199" s="236"/>
      <c r="AA199" s="236"/>
      <c r="AB199" s="57" t="s">
        <v>320</v>
      </c>
      <c r="AC199" s="158" t="s">
        <v>320</v>
      </c>
      <c r="AD199" s="158" t="s">
        <v>320</v>
      </c>
      <c r="AE199" s="79" t="s">
        <v>598</v>
      </c>
      <c r="AF199" s="20"/>
      <c r="AG199" s="20"/>
      <c r="AH199" s="20"/>
      <c r="AI199" s="20"/>
      <c r="AJ199" s="20"/>
      <c r="AK199" s="20"/>
      <c r="AL199" s="20"/>
      <c r="AM199" s="20"/>
      <c r="AN199" s="20"/>
      <c r="AO199" s="20"/>
      <c r="AP199" s="20"/>
      <c r="AQ199" s="20"/>
    </row>
    <row r="200" spans="1:43" s="102" customFormat="1" ht="64.5" hidden="1" customHeight="1">
      <c r="A200" s="78" t="s">
        <v>314</v>
      </c>
      <c r="B200" s="46" t="s">
        <v>376</v>
      </c>
      <c r="C200" s="46" t="s">
        <v>377</v>
      </c>
      <c r="D200" s="46" t="s">
        <v>586</v>
      </c>
      <c r="E200" s="56" t="s">
        <v>320</v>
      </c>
      <c r="F200" s="46" t="s">
        <v>866</v>
      </c>
      <c r="G200" s="46" t="s">
        <v>320</v>
      </c>
      <c r="H200" s="46" t="s">
        <v>320</v>
      </c>
      <c r="I200" s="82">
        <v>0.08</v>
      </c>
      <c r="J200" s="81">
        <v>3.85E-2</v>
      </c>
      <c r="K200" s="46" t="s">
        <v>378</v>
      </c>
      <c r="L200" s="46" t="s">
        <v>330</v>
      </c>
      <c r="M200" s="46" t="s">
        <v>281</v>
      </c>
      <c r="N200" s="56">
        <v>20000000</v>
      </c>
      <c r="O200" s="128" t="s">
        <v>320</v>
      </c>
      <c r="P200" s="46" t="s">
        <v>320</v>
      </c>
      <c r="Q200" s="46" t="s">
        <v>320</v>
      </c>
      <c r="R200" s="46" t="s">
        <v>320</v>
      </c>
      <c r="S200" s="126" t="s">
        <v>320</v>
      </c>
      <c r="T200" s="128" t="s">
        <v>320</v>
      </c>
      <c r="U200" s="128" t="s">
        <v>320</v>
      </c>
      <c r="V200" s="46" t="s">
        <v>320</v>
      </c>
      <c r="W200" s="46" t="s">
        <v>320</v>
      </c>
      <c r="X200" s="236" t="s">
        <v>320</v>
      </c>
      <c r="Y200" s="236" t="s">
        <v>320</v>
      </c>
      <c r="Z200" s="236"/>
      <c r="AA200" s="236"/>
      <c r="AB200" s="57" t="s">
        <v>320</v>
      </c>
      <c r="AC200" s="158" t="s">
        <v>320</v>
      </c>
      <c r="AD200" s="158" t="s">
        <v>320</v>
      </c>
      <c r="AE200" s="79" t="s">
        <v>598</v>
      </c>
      <c r="AF200" s="20"/>
      <c r="AG200" s="20"/>
      <c r="AH200" s="20"/>
      <c r="AI200" s="20"/>
      <c r="AJ200" s="20"/>
      <c r="AK200" s="20"/>
      <c r="AL200" s="20"/>
      <c r="AM200" s="20"/>
      <c r="AN200" s="20"/>
      <c r="AO200" s="20"/>
      <c r="AP200" s="20"/>
      <c r="AQ200" s="20"/>
    </row>
    <row r="201" spans="1:43" s="102" customFormat="1" ht="64.5" hidden="1" customHeight="1">
      <c r="A201" s="78" t="s">
        <v>314</v>
      </c>
      <c r="B201" s="46" t="s">
        <v>379</v>
      </c>
      <c r="C201" s="46" t="s">
        <v>380</v>
      </c>
      <c r="D201" s="46" t="s">
        <v>586</v>
      </c>
      <c r="E201" s="56" t="s">
        <v>320</v>
      </c>
      <c r="F201" s="46" t="s">
        <v>866</v>
      </c>
      <c r="G201" s="46" t="s">
        <v>320</v>
      </c>
      <c r="H201" s="46" t="s">
        <v>320</v>
      </c>
      <c r="I201" s="82">
        <v>0.95</v>
      </c>
      <c r="J201" s="82">
        <v>1</v>
      </c>
      <c r="K201" s="46" t="s">
        <v>381</v>
      </c>
      <c r="L201" s="46" t="s">
        <v>382</v>
      </c>
      <c r="M201" s="46" t="s">
        <v>383</v>
      </c>
      <c r="N201" s="56">
        <v>5891240</v>
      </c>
      <c r="O201" s="128" t="s">
        <v>320</v>
      </c>
      <c r="P201" s="46" t="s">
        <v>320</v>
      </c>
      <c r="Q201" s="46" t="s">
        <v>320</v>
      </c>
      <c r="R201" s="46" t="s">
        <v>320</v>
      </c>
      <c r="S201" s="126" t="s">
        <v>320</v>
      </c>
      <c r="T201" s="128" t="s">
        <v>320</v>
      </c>
      <c r="U201" s="128" t="s">
        <v>320</v>
      </c>
      <c r="V201" s="46" t="s">
        <v>320</v>
      </c>
      <c r="W201" s="46" t="s">
        <v>320</v>
      </c>
      <c r="X201" s="236" t="s">
        <v>320</v>
      </c>
      <c r="Y201" s="236" t="s">
        <v>320</v>
      </c>
      <c r="Z201" s="236"/>
      <c r="AA201" s="236"/>
      <c r="AB201" s="57" t="s">
        <v>320</v>
      </c>
      <c r="AC201" s="158" t="s">
        <v>320</v>
      </c>
      <c r="AD201" s="158" t="s">
        <v>320</v>
      </c>
      <c r="AE201" s="79" t="s">
        <v>598</v>
      </c>
      <c r="AF201" s="20"/>
      <c r="AG201" s="20"/>
      <c r="AH201" s="20"/>
      <c r="AI201" s="20"/>
      <c r="AJ201" s="20"/>
      <c r="AK201" s="20"/>
      <c r="AL201" s="20"/>
      <c r="AM201" s="20"/>
      <c r="AN201" s="20"/>
      <c r="AO201" s="20"/>
      <c r="AP201" s="20"/>
      <c r="AQ201" s="20"/>
    </row>
    <row r="202" spans="1:43" s="102" customFormat="1" ht="64.5" hidden="1" customHeight="1">
      <c r="A202" s="78" t="s">
        <v>314</v>
      </c>
      <c r="B202" s="46" t="s">
        <v>379</v>
      </c>
      <c r="C202" s="46" t="s">
        <v>380</v>
      </c>
      <c r="D202" s="46" t="s">
        <v>586</v>
      </c>
      <c r="E202" s="56" t="s">
        <v>320</v>
      </c>
      <c r="F202" s="46" t="s">
        <v>866</v>
      </c>
      <c r="G202" s="46" t="s">
        <v>320</v>
      </c>
      <c r="H202" s="46" t="s">
        <v>320</v>
      </c>
      <c r="I202" s="82">
        <v>0.95</v>
      </c>
      <c r="J202" s="82">
        <v>1</v>
      </c>
      <c r="K202" s="46" t="s">
        <v>381</v>
      </c>
      <c r="L202" s="46" t="s">
        <v>382</v>
      </c>
      <c r="M202" s="46" t="s">
        <v>384</v>
      </c>
      <c r="N202" s="56">
        <v>1082993</v>
      </c>
      <c r="O202" s="128" t="s">
        <v>320</v>
      </c>
      <c r="P202" s="46" t="s">
        <v>320</v>
      </c>
      <c r="Q202" s="46" t="s">
        <v>320</v>
      </c>
      <c r="R202" s="46" t="s">
        <v>320</v>
      </c>
      <c r="S202" s="126" t="s">
        <v>320</v>
      </c>
      <c r="T202" s="128" t="s">
        <v>320</v>
      </c>
      <c r="U202" s="128" t="s">
        <v>320</v>
      </c>
      <c r="V202" s="46" t="s">
        <v>320</v>
      </c>
      <c r="W202" s="46" t="s">
        <v>320</v>
      </c>
      <c r="X202" s="236" t="s">
        <v>320</v>
      </c>
      <c r="Y202" s="236" t="s">
        <v>320</v>
      </c>
      <c r="Z202" s="236"/>
      <c r="AA202" s="236"/>
      <c r="AB202" s="57" t="s">
        <v>320</v>
      </c>
      <c r="AC202" s="158" t="s">
        <v>320</v>
      </c>
      <c r="AD202" s="158" t="s">
        <v>320</v>
      </c>
      <c r="AE202" s="79" t="s">
        <v>598</v>
      </c>
      <c r="AF202" s="20"/>
      <c r="AG202" s="20"/>
      <c r="AH202" s="20"/>
      <c r="AI202" s="20"/>
      <c r="AJ202" s="20"/>
      <c r="AK202" s="20"/>
      <c r="AL202" s="20"/>
      <c r="AM202" s="20"/>
      <c r="AN202" s="20"/>
      <c r="AO202" s="20"/>
      <c r="AP202" s="20"/>
      <c r="AQ202" s="20"/>
    </row>
    <row r="203" spans="1:43" s="102" customFormat="1" ht="64.5" hidden="1" customHeight="1">
      <c r="A203" s="78" t="s">
        <v>314</v>
      </c>
      <c r="B203" s="46" t="s">
        <v>379</v>
      </c>
      <c r="C203" s="46" t="s">
        <v>380</v>
      </c>
      <c r="D203" s="46" t="s">
        <v>586</v>
      </c>
      <c r="E203" s="56" t="s">
        <v>320</v>
      </c>
      <c r="F203" s="46" t="s">
        <v>866</v>
      </c>
      <c r="G203" s="46" t="s">
        <v>320</v>
      </c>
      <c r="H203" s="46" t="s">
        <v>320</v>
      </c>
      <c r="I203" s="82">
        <v>0.95</v>
      </c>
      <c r="J203" s="82">
        <v>1</v>
      </c>
      <c r="K203" s="46" t="s">
        <v>381</v>
      </c>
      <c r="L203" s="46" t="s">
        <v>382</v>
      </c>
      <c r="M203" s="46" t="s">
        <v>385</v>
      </c>
      <c r="N203" s="56">
        <v>3998407</v>
      </c>
      <c r="O203" s="128" t="s">
        <v>320</v>
      </c>
      <c r="P203" s="46" t="s">
        <v>320</v>
      </c>
      <c r="Q203" s="46" t="s">
        <v>320</v>
      </c>
      <c r="R203" s="46" t="s">
        <v>320</v>
      </c>
      <c r="S203" s="126" t="s">
        <v>320</v>
      </c>
      <c r="T203" s="128" t="s">
        <v>320</v>
      </c>
      <c r="U203" s="128" t="s">
        <v>320</v>
      </c>
      <c r="V203" s="46" t="s">
        <v>320</v>
      </c>
      <c r="W203" s="46" t="s">
        <v>320</v>
      </c>
      <c r="X203" s="236" t="s">
        <v>320</v>
      </c>
      <c r="Y203" s="236" t="s">
        <v>320</v>
      </c>
      <c r="Z203" s="236"/>
      <c r="AA203" s="236"/>
      <c r="AB203" s="57" t="s">
        <v>320</v>
      </c>
      <c r="AC203" s="158" t="s">
        <v>320</v>
      </c>
      <c r="AD203" s="158" t="s">
        <v>320</v>
      </c>
      <c r="AE203" s="79" t="s">
        <v>598</v>
      </c>
      <c r="AF203" s="20"/>
      <c r="AG203" s="20"/>
      <c r="AH203" s="20"/>
      <c r="AI203" s="20"/>
      <c r="AJ203" s="20"/>
      <c r="AK203" s="20"/>
      <c r="AL203" s="20"/>
      <c r="AM203" s="20"/>
      <c r="AN203" s="20"/>
      <c r="AO203" s="20"/>
      <c r="AP203" s="20"/>
      <c r="AQ203" s="20"/>
    </row>
    <row r="204" spans="1:43" s="102" customFormat="1" ht="64.5" hidden="1" customHeight="1">
      <c r="A204" s="78" t="s">
        <v>314</v>
      </c>
      <c r="B204" s="46" t="s">
        <v>379</v>
      </c>
      <c r="C204" s="46" t="s">
        <v>380</v>
      </c>
      <c r="D204" s="46" t="s">
        <v>586</v>
      </c>
      <c r="E204" s="56" t="s">
        <v>320</v>
      </c>
      <c r="F204" s="46" t="s">
        <v>866</v>
      </c>
      <c r="G204" s="46" t="s">
        <v>320</v>
      </c>
      <c r="H204" s="46" t="s">
        <v>320</v>
      </c>
      <c r="I204" s="82">
        <v>0.95</v>
      </c>
      <c r="J204" s="82">
        <v>1</v>
      </c>
      <c r="K204" s="46" t="s">
        <v>381</v>
      </c>
      <c r="L204" s="46" t="s">
        <v>382</v>
      </c>
      <c r="M204" s="46" t="s">
        <v>386</v>
      </c>
      <c r="N204" s="56">
        <v>3008469</v>
      </c>
      <c r="O204" s="128" t="s">
        <v>320</v>
      </c>
      <c r="P204" s="46" t="s">
        <v>320</v>
      </c>
      <c r="Q204" s="46" t="s">
        <v>320</v>
      </c>
      <c r="R204" s="46" t="s">
        <v>320</v>
      </c>
      <c r="S204" s="126" t="s">
        <v>320</v>
      </c>
      <c r="T204" s="128" t="s">
        <v>320</v>
      </c>
      <c r="U204" s="128" t="s">
        <v>320</v>
      </c>
      <c r="V204" s="46" t="s">
        <v>320</v>
      </c>
      <c r="W204" s="46" t="s">
        <v>320</v>
      </c>
      <c r="X204" s="236" t="s">
        <v>320</v>
      </c>
      <c r="Y204" s="236" t="s">
        <v>320</v>
      </c>
      <c r="Z204" s="236"/>
      <c r="AA204" s="236"/>
      <c r="AB204" s="57" t="s">
        <v>320</v>
      </c>
      <c r="AC204" s="158" t="s">
        <v>320</v>
      </c>
      <c r="AD204" s="158" t="s">
        <v>320</v>
      </c>
      <c r="AE204" s="79" t="s">
        <v>598</v>
      </c>
      <c r="AF204" s="20"/>
      <c r="AG204" s="20"/>
      <c r="AH204" s="20"/>
      <c r="AI204" s="20"/>
      <c r="AJ204" s="20"/>
      <c r="AK204" s="20"/>
      <c r="AL204" s="20"/>
      <c r="AM204" s="20"/>
      <c r="AN204" s="20"/>
      <c r="AO204" s="20"/>
      <c r="AP204" s="20"/>
      <c r="AQ204" s="20"/>
    </row>
    <row r="205" spans="1:43" s="102" customFormat="1" ht="64.5" hidden="1" customHeight="1">
      <c r="A205" s="78" t="s">
        <v>314</v>
      </c>
      <c r="B205" s="46" t="s">
        <v>379</v>
      </c>
      <c r="C205" s="46" t="s">
        <v>380</v>
      </c>
      <c r="D205" s="46" t="s">
        <v>586</v>
      </c>
      <c r="E205" s="56" t="s">
        <v>320</v>
      </c>
      <c r="F205" s="46" t="s">
        <v>866</v>
      </c>
      <c r="G205" s="46" t="s">
        <v>320</v>
      </c>
      <c r="H205" s="46" t="s">
        <v>320</v>
      </c>
      <c r="I205" s="82">
        <v>0.95</v>
      </c>
      <c r="J205" s="82">
        <v>1</v>
      </c>
      <c r="K205" s="46" t="s">
        <v>381</v>
      </c>
      <c r="L205" s="46" t="s">
        <v>382</v>
      </c>
      <c r="M205" s="46" t="s">
        <v>387</v>
      </c>
      <c r="N205" s="56">
        <v>7633164</v>
      </c>
      <c r="O205" s="128" t="s">
        <v>320</v>
      </c>
      <c r="P205" s="46" t="s">
        <v>320</v>
      </c>
      <c r="Q205" s="46" t="s">
        <v>320</v>
      </c>
      <c r="R205" s="46" t="s">
        <v>320</v>
      </c>
      <c r="S205" s="126" t="s">
        <v>320</v>
      </c>
      <c r="T205" s="128" t="s">
        <v>320</v>
      </c>
      <c r="U205" s="128" t="s">
        <v>320</v>
      </c>
      <c r="V205" s="46" t="s">
        <v>320</v>
      </c>
      <c r="W205" s="46" t="s">
        <v>320</v>
      </c>
      <c r="X205" s="236" t="s">
        <v>320</v>
      </c>
      <c r="Y205" s="236" t="s">
        <v>320</v>
      </c>
      <c r="Z205" s="236"/>
      <c r="AA205" s="236"/>
      <c r="AB205" s="57" t="s">
        <v>320</v>
      </c>
      <c r="AC205" s="158" t="s">
        <v>320</v>
      </c>
      <c r="AD205" s="158" t="s">
        <v>320</v>
      </c>
      <c r="AE205" s="79" t="s">
        <v>598</v>
      </c>
      <c r="AF205" s="20"/>
      <c r="AG205" s="20"/>
      <c r="AH205" s="20"/>
      <c r="AI205" s="20"/>
      <c r="AJ205" s="20"/>
      <c r="AK205" s="20"/>
      <c r="AL205" s="20"/>
      <c r="AM205" s="20"/>
      <c r="AN205" s="20"/>
      <c r="AO205" s="20"/>
      <c r="AP205" s="20"/>
      <c r="AQ205" s="20"/>
    </row>
    <row r="206" spans="1:43" s="102" customFormat="1" ht="64.5" hidden="1" customHeight="1">
      <c r="A206" s="78" t="s">
        <v>314</v>
      </c>
      <c r="B206" s="46" t="s">
        <v>379</v>
      </c>
      <c r="C206" s="46" t="s">
        <v>380</v>
      </c>
      <c r="D206" s="46" t="s">
        <v>586</v>
      </c>
      <c r="E206" s="56" t="s">
        <v>320</v>
      </c>
      <c r="F206" s="46" t="s">
        <v>866</v>
      </c>
      <c r="G206" s="46" t="s">
        <v>320</v>
      </c>
      <c r="H206" s="46" t="s">
        <v>320</v>
      </c>
      <c r="I206" s="82">
        <v>0.95</v>
      </c>
      <c r="J206" s="82">
        <v>1</v>
      </c>
      <c r="K206" s="46" t="s">
        <v>381</v>
      </c>
      <c r="L206" s="46" t="s">
        <v>382</v>
      </c>
      <c r="M206" s="46" t="s">
        <v>388</v>
      </c>
      <c r="N206" s="56">
        <v>5802720</v>
      </c>
      <c r="O206" s="128" t="s">
        <v>320</v>
      </c>
      <c r="P206" s="46" t="s">
        <v>320</v>
      </c>
      <c r="Q206" s="46" t="s">
        <v>320</v>
      </c>
      <c r="R206" s="46" t="s">
        <v>320</v>
      </c>
      <c r="S206" s="126" t="s">
        <v>320</v>
      </c>
      <c r="T206" s="128" t="s">
        <v>320</v>
      </c>
      <c r="U206" s="128" t="s">
        <v>320</v>
      </c>
      <c r="V206" s="46" t="s">
        <v>320</v>
      </c>
      <c r="W206" s="46" t="s">
        <v>320</v>
      </c>
      <c r="X206" s="236" t="s">
        <v>320</v>
      </c>
      <c r="Y206" s="236" t="s">
        <v>320</v>
      </c>
      <c r="Z206" s="236"/>
      <c r="AA206" s="236"/>
      <c r="AB206" s="57" t="s">
        <v>320</v>
      </c>
      <c r="AC206" s="158" t="s">
        <v>320</v>
      </c>
      <c r="AD206" s="158" t="s">
        <v>320</v>
      </c>
      <c r="AE206" s="79" t="s">
        <v>598</v>
      </c>
      <c r="AF206" s="20"/>
      <c r="AG206" s="20"/>
      <c r="AH206" s="20"/>
      <c r="AI206" s="20"/>
      <c r="AJ206" s="20"/>
      <c r="AK206" s="20"/>
      <c r="AL206" s="20"/>
      <c r="AM206" s="20"/>
      <c r="AN206" s="20"/>
      <c r="AO206" s="20"/>
      <c r="AP206" s="20"/>
      <c r="AQ206" s="20"/>
    </row>
    <row r="207" spans="1:43" s="102" customFormat="1" ht="64.5" hidden="1" customHeight="1">
      <c r="A207" s="78" t="s">
        <v>314</v>
      </c>
      <c r="B207" s="46" t="s">
        <v>379</v>
      </c>
      <c r="C207" s="46" t="s">
        <v>380</v>
      </c>
      <c r="D207" s="46" t="s">
        <v>586</v>
      </c>
      <c r="E207" s="56" t="s">
        <v>320</v>
      </c>
      <c r="F207" s="46" t="s">
        <v>866</v>
      </c>
      <c r="G207" s="46" t="s">
        <v>320</v>
      </c>
      <c r="H207" s="46" t="s">
        <v>320</v>
      </c>
      <c r="I207" s="82">
        <v>0.95</v>
      </c>
      <c r="J207" s="82">
        <v>1</v>
      </c>
      <c r="K207" s="46" t="s">
        <v>381</v>
      </c>
      <c r="L207" s="46" t="s">
        <v>382</v>
      </c>
      <c r="M207" s="46" t="s">
        <v>389</v>
      </c>
      <c r="N207" s="56">
        <v>12258757</v>
      </c>
      <c r="O207" s="128" t="s">
        <v>320</v>
      </c>
      <c r="P207" s="46" t="s">
        <v>320</v>
      </c>
      <c r="Q207" s="46" t="s">
        <v>320</v>
      </c>
      <c r="R207" s="46" t="s">
        <v>320</v>
      </c>
      <c r="S207" s="126" t="s">
        <v>320</v>
      </c>
      <c r="T207" s="128" t="s">
        <v>320</v>
      </c>
      <c r="U207" s="128" t="s">
        <v>320</v>
      </c>
      <c r="V207" s="46" t="s">
        <v>320</v>
      </c>
      <c r="W207" s="46" t="s">
        <v>320</v>
      </c>
      <c r="X207" s="236" t="s">
        <v>320</v>
      </c>
      <c r="Y207" s="236" t="s">
        <v>320</v>
      </c>
      <c r="Z207" s="236"/>
      <c r="AA207" s="236"/>
      <c r="AB207" s="57" t="s">
        <v>320</v>
      </c>
      <c r="AC207" s="158" t="s">
        <v>320</v>
      </c>
      <c r="AD207" s="158" t="s">
        <v>320</v>
      </c>
      <c r="AE207" s="79" t="s">
        <v>598</v>
      </c>
      <c r="AF207" s="20"/>
      <c r="AG207" s="20"/>
      <c r="AH207" s="20"/>
      <c r="AI207" s="20"/>
      <c r="AJ207" s="20"/>
      <c r="AK207" s="20"/>
      <c r="AL207" s="20"/>
      <c r="AM207" s="20"/>
      <c r="AN207" s="20"/>
      <c r="AO207" s="20"/>
      <c r="AP207" s="20"/>
      <c r="AQ207" s="20"/>
    </row>
    <row r="208" spans="1:43" s="102" customFormat="1" ht="64.5" hidden="1" customHeight="1">
      <c r="A208" s="78" t="s">
        <v>314</v>
      </c>
      <c r="B208" s="46" t="s">
        <v>379</v>
      </c>
      <c r="C208" s="46" t="s">
        <v>380</v>
      </c>
      <c r="D208" s="46" t="s">
        <v>586</v>
      </c>
      <c r="E208" s="56" t="s">
        <v>320</v>
      </c>
      <c r="F208" s="46" t="s">
        <v>866</v>
      </c>
      <c r="G208" s="46" t="s">
        <v>320</v>
      </c>
      <c r="H208" s="46" t="s">
        <v>320</v>
      </c>
      <c r="I208" s="82">
        <v>0.95</v>
      </c>
      <c r="J208" s="82">
        <v>1</v>
      </c>
      <c r="K208" s="46" t="s">
        <v>381</v>
      </c>
      <c r="L208" s="46" t="s">
        <v>382</v>
      </c>
      <c r="M208" s="46" t="s">
        <v>390</v>
      </c>
      <c r="N208" s="56">
        <v>5073250</v>
      </c>
      <c r="O208" s="128" t="s">
        <v>320</v>
      </c>
      <c r="P208" s="46" t="s">
        <v>320</v>
      </c>
      <c r="Q208" s="46" t="s">
        <v>320</v>
      </c>
      <c r="R208" s="46" t="s">
        <v>320</v>
      </c>
      <c r="S208" s="126" t="s">
        <v>320</v>
      </c>
      <c r="T208" s="128" t="s">
        <v>320</v>
      </c>
      <c r="U208" s="128" t="s">
        <v>320</v>
      </c>
      <c r="V208" s="46" t="s">
        <v>320</v>
      </c>
      <c r="W208" s="46" t="s">
        <v>320</v>
      </c>
      <c r="X208" s="236" t="s">
        <v>320</v>
      </c>
      <c r="Y208" s="236" t="s">
        <v>320</v>
      </c>
      <c r="Z208" s="236"/>
      <c r="AA208" s="236"/>
      <c r="AB208" s="57" t="s">
        <v>320</v>
      </c>
      <c r="AC208" s="158" t="s">
        <v>320</v>
      </c>
      <c r="AD208" s="158" t="s">
        <v>320</v>
      </c>
      <c r="AE208" s="79" t="s">
        <v>598</v>
      </c>
      <c r="AF208" s="20"/>
      <c r="AG208" s="20"/>
      <c r="AH208" s="20"/>
      <c r="AI208" s="20"/>
      <c r="AJ208" s="20"/>
      <c r="AK208" s="20"/>
      <c r="AL208" s="20"/>
      <c r="AM208" s="20"/>
      <c r="AN208" s="20"/>
      <c r="AO208" s="20"/>
      <c r="AP208" s="20"/>
      <c r="AQ208" s="20"/>
    </row>
    <row r="209" spans="1:43" s="102" customFormat="1" ht="64.5" hidden="1" customHeight="1">
      <c r="A209" s="78" t="s">
        <v>314</v>
      </c>
      <c r="B209" s="46" t="s">
        <v>379</v>
      </c>
      <c r="C209" s="46" t="s">
        <v>380</v>
      </c>
      <c r="D209" s="46" t="s">
        <v>586</v>
      </c>
      <c r="E209" s="56" t="s">
        <v>320</v>
      </c>
      <c r="F209" s="46" t="s">
        <v>866</v>
      </c>
      <c r="G209" s="46" t="s">
        <v>320</v>
      </c>
      <c r="H209" s="46" t="s">
        <v>320</v>
      </c>
      <c r="I209" s="82">
        <v>0.95</v>
      </c>
      <c r="J209" s="82">
        <v>1</v>
      </c>
      <c r="K209" s="46" t="s">
        <v>381</v>
      </c>
      <c r="L209" s="46" t="s">
        <v>382</v>
      </c>
      <c r="M209" s="46" t="s">
        <v>391</v>
      </c>
      <c r="N209" s="56">
        <v>2941568</v>
      </c>
      <c r="O209" s="128" t="s">
        <v>320</v>
      </c>
      <c r="P209" s="46" t="s">
        <v>320</v>
      </c>
      <c r="Q209" s="46" t="s">
        <v>320</v>
      </c>
      <c r="R209" s="46" t="s">
        <v>320</v>
      </c>
      <c r="S209" s="126" t="s">
        <v>320</v>
      </c>
      <c r="T209" s="128" t="s">
        <v>320</v>
      </c>
      <c r="U209" s="128" t="s">
        <v>320</v>
      </c>
      <c r="V209" s="46" t="s">
        <v>320</v>
      </c>
      <c r="W209" s="46" t="s">
        <v>320</v>
      </c>
      <c r="X209" s="236" t="s">
        <v>320</v>
      </c>
      <c r="Y209" s="236" t="s">
        <v>320</v>
      </c>
      <c r="Z209" s="236"/>
      <c r="AA209" s="236"/>
      <c r="AB209" s="57" t="s">
        <v>320</v>
      </c>
      <c r="AC209" s="158" t="s">
        <v>320</v>
      </c>
      <c r="AD209" s="158" t="s">
        <v>320</v>
      </c>
      <c r="AE209" s="79" t="s">
        <v>598</v>
      </c>
      <c r="AF209" s="20"/>
      <c r="AG209" s="20"/>
      <c r="AH209" s="20"/>
      <c r="AI209" s="20"/>
      <c r="AJ209" s="20"/>
      <c r="AK209" s="20"/>
      <c r="AL209" s="20"/>
      <c r="AM209" s="20"/>
      <c r="AN209" s="20"/>
      <c r="AO209" s="20"/>
      <c r="AP209" s="20"/>
      <c r="AQ209" s="20"/>
    </row>
    <row r="210" spans="1:43" s="102" customFormat="1" ht="64.5" hidden="1" customHeight="1">
      <c r="A210" s="78" t="s">
        <v>314</v>
      </c>
      <c r="B210" s="46" t="s">
        <v>379</v>
      </c>
      <c r="C210" s="46" t="s">
        <v>380</v>
      </c>
      <c r="D210" s="46" t="s">
        <v>586</v>
      </c>
      <c r="E210" s="56" t="s">
        <v>320</v>
      </c>
      <c r="F210" s="46" t="s">
        <v>866</v>
      </c>
      <c r="G210" s="46" t="s">
        <v>320</v>
      </c>
      <c r="H210" s="46" t="s">
        <v>320</v>
      </c>
      <c r="I210" s="82">
        <v>0.95</v>
      </c>
      <c r="J210" s="82">
        <v>1</v>
      </c>
      <c r="K210" s="46" t="s">
        <v>381</v>
      </c>
      <c r="L210" s="46" t="s">
        <v>382</v>
      </c>
      <c r="M210" s="46" t="s">
        <v>392</v>
      </c>
      <c r="N210" s="56">
        <v>3396288</v>
      </c>
      <c r="O210" s="128" t="s">
        <v>320</v>
      </c>
      <c r="P210" s="46" t="s">
        <v>320</v>
      </c>
      <c r="Q210" s="46" t="s">
        <v>320</v>
      </c>
      <c r="R210" s="46" t="s">
        <v>320</v>
      </c>
      <c r="S210" s="126" t="s">
        <v>320</v>
      </c>
      <c r="T210" s="128" t="s">
        <v>320</v>
      </c>
      <c r="U210" s="128" t="s">
        <v>320</v>
      </c>
      <c r="V210" s="46" t="s">
        <v>320</v>
      </c>
      <c r="W210" s="46" t="s">
        <v>320</v>
      </c>
      <c r="X210" s="236" t="s">
        <v>320</v>
      </c>
      <c r="Y210" s="236" t="s">
        <v>320</v>
      </c>
      <c r="Z210" s="236"/>
      <c r="AA210" s="236"/>
      <c r="AB210" s="57" t="s">
        <v>320</v>
      </c>
      <c r="AC210" s="158" t="s">
        <v>320</v>
      </c>
      <c r="AD210" s="158" t="s">
        <v>320</v>
      </c>
      <c r="AE210" s="79" t="s">
        <v>598</v>
      </c>
      <c r="AF210" s="20"/>
      <c r="AG210" s="20"/>
      <c r="AH210" s="20"/>
      <c r="AI210" s="20"/>
      <c r="AJ210" s="20"/>
      <c r="AK210" s="20"/>
      <c r="AL210" s="20"/>
      <c r="AM210" s="20"/>
      <c r="AN210" s="20"/>
      <c r="AO210" s="20"/>
      <c r="AP210" s="20"/>
      <c r="AQ210" s="20"/>
    </row>
    <row r="211" spans="1:43" s="102" customFormat="1" ht="64.5" hidden="1" customHeight="1">
      <c r="A211" s="78" t="s">
        <v>314</v>
      </c>
      <c r="B211" s="46" t="s">
        <v>379</v>
      </c>
      <c r="C211" s="46" t="s">
        <v>380</v>
      </c>
      <c r="D211" s="46" t="s">
        <v>586</v>
      </c>
      <c r="E211" s="56" t="s">
        <v>320</v>
      </c>
      <c r="F211" s="46" t="s">
        <v>866</v>
      </c>
      <c r="G211" s="46" t="s">
        <v>320</v>
      </c>
      <c r="H211" s="46" t="s">
        <v>320</v>
      </c>
      <c r="I211" s="82">
        <v>0.95</v>
      </c>
      <c r="J211" s="82">
        <v>1</v>
      </c>
      <c r="K211" s="46" t="s">
        <v>381</v>
      </c>
      <c r="L211" s="46" t="s">
        <v>382</v>
      </c>
      <c r="M211" s="46" t="s">
        <v>393</v>
      </c>
      <c r="N211" s="56">
        <v>1979040</v>
      </c>
      <c r="O211" s="128" t="s">
        <v>320</v>
      </c>
      <c r="P211" s="46" t="s">
        <v>320</v>
      </c>
      <c r="Q211" s="46" t="s">
        <v>320</v>
      </c>
      <c r="R211" s="46" t="s">
        <v>320</v>
      </c>
      <c r="S211" s="126" t="s">
        <v>320</v>
      </c>
      <c r="T211" s="128" t="s">
        <v>320</v>
      </c>
      <c r="U211" s="128" t="s">
        <v>320</v>
      </c>
      <c r="V211" s="46" t="s">
        <v>320</v>
      </c>
      <c r="W211" s="46" t="s">
        <v>320</v>
      </c>
      <c r="X211" s="236" t="s">
        <v>320</v>
      </c>
      <c r="Y211" s="236" t="s">
        <v>320</v>
      </c>
      <c r="Z211" s="236"/>
      <c r="AA211" s="236"/>
      <c r="AB211" s="57" t="s">
        <v>320</v>
      </c>
      <c r="AC211" s="158" t="s">
        <v>320</v>
      </c>
      <c r="AD211" s="158" t="s">
        <v>320</v>
      </c>
      <c r="AE211" s="79" t="s">
        <v>598</v>
      </c>
      <c r="AF211" s="20"/>
      <c r="AG211" s="20"/>
      <c r="AH211" s="20"/>
      <c r="AI211" s="20"/>
      <c r="AJ211" s="20"/>
      <c r="AK211" s="20"/>
      <c r="AL211" s="20"/>
      <c r="AM211" s="20"/>
      <c r="AN211" s="20"/>
      <c r="AO211" s="20"/>
      <c r="AP211" s="20"/>
      <c r="AQ211" s="20"/>
    </row>
    <row r="212" spans="1:43" s="102" customFormat="1" ht="64.5" hidden="1" customHeight="1">
      <c r="A212" s="78" t="s">
        <v>314</v>
      </c>
      <c r="B212" s="46" t="s">
        <v>379</v>
      </c>
      <c r="C212" s="46" t="s">
        <v>380</v>
      </c>
      <c r="D212" s="46" t="s">
        <v>586</v>
      </c>
      <c r="E212" s="56" t="s">
        <v>320</v>
      </c>
      <c r="F212" s="46" t="s">
        <v>866</v>
      </c>
      <c r="G212" s="46" t="s">
        <v>320</v>
      </c>
      <c r="H212" s="46" t="s">
        <v>320</v>
      </c>
      <c r="I212" s="82">
        <v>0.95</v>
      </c>
      <c r="J212" s="82">
        <v>1</v>
      </c>
      <c r="K212" s="46" t="s">
        <v>381</v>
      </c>
      <c r="L212" s="46" t="s">
        <v>382</v>
      </c>
      <c r="M212" s="46" t="s">
        <v>394</v>
      </c>
      <c r="N212" s="56">
        <v>34249597</v>
      </c>
      <c r="O212" s="128" t="s">
        <v>320</v>
      </c>
      <c r="P212" s="46" t="s">
        <v>320</v>
      </c>
      <c r="Q212" s="46" t="s">
        <v>320</v>
      </c>
      <c r="R212" s="46" t="s">
        <v>320</v>
      </c>
      <c r="S212" s="126" t="s">
        <v>320</v>
      </c>
      <c r="T212" s="128" t="s">
        <v>320</v>
      </c>
      <c r="U212" s="128" t="s">
        <v>320</v>
      </c>
      <c r="V212" s="46" t="s">
        <v>320</v>
      </c>
      <c r="W212" s="46" t="s">
        <v>320</v>
      </c>
      <c r="X212" s="236" t="s">
        <v>320</v>
      </c>
      <c r="Y212" s="236" t="s">
        <v>320</v>
      </c>
      <c r="Z212" s="236"/>
      <c r="AA212" s="236"/>
      <c r="AB212" s="57" t="s">
        <v>320</v>
      </c>
      <c r="AC212" s="158" t="s">
        <v>320</v>
      </c>
      <c r="AD212" s="158" t="s">
        <v>320</v>
      </c>
      <c r="AE212" s="79" t="s">
        <v>598</v>
      </c>
      <c r="AF212" s="20"/>
      <c r="AG212" s="20"/>
      <c r="AH212" s="20"/>
      <c r="AI212" s="20"/>
      <c r="AJ212" s="20"/>
      <c r="AK212" s="20"/>
      <c r="AL212" s="20"/>
      <c r="AM212" s="20"/>
      <c r="AN212" s="20"/>
      <c r="AO212" s="20"/>
      <c r="AP212" s="20"/>
      <c r="AQ212" s="20"/>
    </row>
    <row r="213" spans="1:43" s="102" customFormat="1" ht="64.5" hidden="1" customHeight="1">
      <c r="A213" s="78" t="s">
        <v>314</v>
      </c>
      <c r="B213" s="46" t="s">
        <v>379</v>
      </c>
      <c r="C213" s="46" t="s">
        <v>380</v>
      </c>
      <c r="D213" s="46" t="s">
        <v>586</v>
      </c>
      <c r="E213" s="56" t="s">
        <v>320</v>
      </c>
      <c r="F213" s="46" t="s">
        <v>866</v>
      </c>
      <c r="G213" s="46" t="s">
        <v>320</v>
      </c>
      <c r="H213" s="46" t="s">
        <v>320</v>
      </c>
      <c r="I213" s="82">
        <v>0.95</v>
      </c>
      <c r="J213" s="82">
        <v>1</v>
      </c>
      <c r="K213" s="46" t="s">
        <v>381</v>
      </c>
      <c r="L213" s="46" t="s">
        <v>382</v>
      </c>
      <c r="M213" s="46" t="s">
        <v>395</v>
      </c>
      <c r="N213" s="56">
        <v>1500800</v>
      </c>
      <c r="O213" s="128" t="s">
        <v>320</v>
      </c>
      <c r="P213" s="46" t="s">
        <v>320</v>
      </c>
      <c r="Q213" s="46" t="s">
        <v>320</v>
      </c>
      <c r="R213" s="46" t="s">
        <v>320</v>
      </c>
      <c r="S213" s="126" t="s">
        <v>320</v>
      </c>
      <c r="T213" s="128" t="s">
        <v>320</v>
      </c>
      <c r="U213" s="128" t="s">
        <v>320</v>
      </c>
      <c r="V213" s="46" t="s">
        <v>320</v>
      </c>
      <c r="W213" s="46" t="s">
        <v>320</v>
      </c>
      <c r="X213" s="236" t="s">
        <v>320</v>
      </c>
      <c r="Y213" s="236" t="s">
        <v>320</v>
      </c>
      <c r="Z213" s="236"/>
      <c r="AA213" s="236"/>
      <c r="AB213" s="57" t="s">
        <v>320</v>
      </c>
      <c r="AC213" s="158" t="s">
        <v>320</v>
      </c>
      <c r="AD213" s="158" t="s">
        <v>320</v>
      </c>
      <c r="AE213" s="79" t="s">
        <v>598</v>
      </c>
      <c r="AF213" s="20"/>
      <c r="AG213" s="20"/>
      <c r="AH213" s="20"/>
      <c r="AI213" s="20"/>
      <c r="AJ213" s="20"/>
      <c r="AK213" s="20"/>
      <c r="AL213" s="20"/>
      <c r="AM213" s="20"/>
      <c r="AN213" s="20"/>
      <c r="AO213" s="20"/>
      <c r="AP213" s="20"/>
      <c r="AQ213" s="20"/>
    </row>
    <row r="214" spans="1:43" s="102" customFormat="1" ht="64.5" hidden="1" customHeight="1">
      <c r="A214" s="78" t="s">
        <v>314</v>
      </c>
      <c r="B214" s="46" t="s">
        <v>379</v>
      </c>
      <c r="C214" s="46" t="s">
        <v>380</v>
      </c>
      <c r="D214" s="46" t="s">
        <v>586</v>
      </c>
      <c r="E214" s="56" t="s">
        <v>320</v>
      </c>
      <c r="F214" s="46" t="s">
        <v>866</v>
      </c>
      <c r="G214" s="46" t="s">
        <v>320</v>
      </c>
      <c r="H214" s="46" t="s">
        <v>320</v>
      </c>
      <c r="I214" s="82">
        <v>0.95</v>
      </c>
      <c r="J214" s="82">
        <v>1</v>
      </c>
      <c r="K214" s="46" t="s">
        <v>381</v>
      </c>
      <c r="L214" s="46" t="s">
        <v>382</v>
      </c>
      <c r="M214" s="46" t="s">
        <v>396</v>
      </c>
      <c r="N214" s="56">
        <v>3401813</v>
      </c>
      <c r="O214" s="128" t="s">
        <v>320</v>
      </c>
      <c r="P214" s="46" t="s">
        <v>320</v>
      </c>
      <c r="Q214" s="46" t="s">
        <v>320</v>
      </c>
      <c r="R214" s="46" t="s">
        <v>320</v>
      </c>
      <c r="S214" s="126" t="s">
        <v>320</v>
      </c>
      <c r="T214" s="128" t="s">
        <v>320</v>
      </c>
      <c r="U214" s="128" t="s">
        <v>320</v>
      </c>
      <c r="V214" s="46" t="s">
        <v>320</v>
      </c>
      <c r="W214" s="46" t="s">
        <v>320</v>
      </c>
      <c r="X214" s="236" t="s">
        <v>320</v>
      </c>
      <c r="Y214" s="236" t="s">
        <v>320</v>
      </c>
      <c r="Z214" s="236"/>
      <c r="AA214" s="236"/>
      <c r="AB214" s="57" t="s">
        <v>320</v>
      </c>
      <c r="AC214" s="158" t="s">
        <v>320</v>
      </c>
      <c r="AD214" s="158" t="s">
        <v>320</v>
      </c>
      <c r="AE214" s="79" t="s">
        <v>598</v>
      </c>
      <c r="AF214" s="20"/>
      <c r="AG214" s="20"/>
      <c r="AH214" s="20"/>
      <c r="AI214" s="20"/>
      <c r="AJ214" s="20"/>
      <c r="AK214" s="20"/>
      <c r="AL214" s="20"/>
      <c r="AM214" s="20"/>
      <c r="AN214" s="20"/>
      <c r="AO214" s="20"/>
      <c r="AP214" s="20"/>
      <c r="AQ214" s="20"/>
    </row>
    <row r="215" spans="1:43" s="102" customFormat="1" ht="64.5" hidden="1" customHeight="1">
      <c r="A215" s="78" t="s">
        <v>314</v>
      </c>
      <c r="B215" s="46" t="s">
        <v>379</v>
      </c>
      <c r="C215" s="46" t="s">
        <v>380</v>
      </c>
      <c r="D215" s="46" t="s">
        <v>586</v>
      </c>
      <c r="E215" s="56" t="s">
        <v>320</v>
      </c>
      <c r="F215" s="46" t="s">
        <v>866</v>
      </c>
      <c r="G215" s="46" t="s">
        <v>320</v>
      </c>
      <c r="H215" s="46" t="s">
        <v>320</v>
      </c>
      <c r="I215" s="82">
        <v>0.95</v>
      </c>
      <c r="J215" s="82">
        <v>1</v>
      </c>
      <c r="K215" s="46" t="s">
        <v>381</v>
      </c>
      <c r="L215" s="46" t="s">
        <v>382</v>
      </c>
      <c r="M215" s="46" t="s">
        <v>397</v>
      </c>
      <c r="N215" s="56">
        <v>780416</v>
      </c>
      <c r="O215" s="128" t="s">
        <v>320</v>
      </c>
      <c r="P215" s="46" t="s">
        <v>320</v>
      </c>
      <c r="Q215" s="46" t="s">
        <v>320</v>
      </c>
      <c r="R215" s="46" t="s">
        <v>320</v>
      </c>
      <c r="S215" s="126" t="s">
        <v>320</v>
      </c>
      <c r="T215" s="128" t="s">
        <v>320</v>
      </c>
      <c r="U215" s="128" t="s">
        <v>320</v>
      </c>
      <c r="V215" s="46" t="s">
        <v>320</v>
      </c>
      <c r="W215" s="46" t="s">
        <v>320</v>
      </c>
      <c r="X215" s="236" t="s">
        <v>320</v>
      </c>
      <c r="Y215" s="236" t="s">
        <v>320</v>
      </c>
      <c r="Z215" s="236"/>
      <c r="AA215" s="236"/>
      <c r="AB215" s="57" t="s">
        <v>320</v>
      </c>
      <c r="AC215" s="158" t="s">
        <v>320</v>
      </c>
      <c r="AD215" s="158" t="s">
        <v>320</v>
      </c>
      <c r="AE215" s="79" t="s">
        <v>598</v>
      </c>
      <c r="AF215" s="20"/>
      <c r="AG215" s="20"/>
      <c r="AH215" s="20"/>
      <c r="AI215" s="20"/>
      <c r="AJ215" s="20"/>
      <c r="AK215" s="20"/>
      <c r="AL215" s="20"/>
      <c r="AM215" s="20"/>
      <c r="AN215" s="20"/>
      <c r="AO215" s="20"/>
      <c r="AP215" s="20"/>
      <c r="AQ215" s="20"/>
    </row>
    <row r="216" spans="1:43" s="102" customFormat="1" ht="64.5" hidden="1" customHeight="1">
      <c r="A216" s="78" t="s">
        <v>314</v>
      </c>
      <c r="B216" s="46" t="s">
        <v>379</v>
      </c>
      <c r="C216" s="46" t="s">
        <v>380</v>
      </c>
      <c r="D216" s="46" t="s">
        <v>586</v>
      </c>
      <c r="E216" s="56" t="s">
        <v>320</v>
      </c>
      <c r="F216" s="46" t="s">
        <v>866</v>
      </c>
      <c r="G216" s="46" t="s">
        <v>320</v>
      </c>
      <c r="H216" s="46" t="s">
        <v>320</v>
      </c>
      <c r="I216" s="82">
        <v>0.95</v>
      </c>
      <c r="J216" s="82">
        <v>1</v>
      </c>
      <c r="K216" s="46" t="s">
        <v>381</v>
      </c>
      <c r="L216" s="46" t="s">
        <v>382</v>
      </c>
      <c r="M216" s="46" t="s">
        <v>398</v>
      </c>
      <c r="N216" s="56">
        <v>1100587</v>
      </c>
      <c r="O216" s="128" t="s">
        <v>320</v>
      </c>
      <c r="P216" s="46" t="s">
        <v>320</v>
      </c>
      <c r="Q216" s="46" t="s">
        <v>320</v>
      </c>
      <c r="R216" s="46" t="s">
        <v>320</v>
      </c>
      <c r="S216" s="126" t="s">
        <v>320</v>
      </c>
      <c r="T216" s="128" t="s">
        <v>320</v>
      </c>
      <c r="U216" s="128" t="s">
        <v>320</v>
      </c>
      <c r="V216" s="46" t="s">
        <v>320</v>
      </c>
      <c r="W216" s="46" t="s">
        <v>320</v>
      </c>
      <c r="X216" s="236" t="s">
        <v>320</v>
      </c>
      <c r="Y216" s="236" t="s">
        <v>320</v>
      </c>
      <c r="Z216" s="236"/>
      <c r="AA216" s="236"/>
      <c r="AB216" s="57" t="s">
        <v>320</v>
      </c>
      <c r="AC216" s="158" t="s">
        <v>320</v>
      </c>
      <c r="AD216" s="158" t="s">
        <v>320</v>
      </c>
      <c r="AE216" s="79" t="s">
        <v>598</v>
      </c>
      <c r="AF216" s="20"/>
      <c r="AG216" s="20"/>
      <c r="AH216" s="20"/>
      <c r="AI216" s="20"/>
      <c r="AJ216" s="20"/>
      <c r="AK216" s="20"/>
      <c r="AL216" s="20"/>
      <c r="AM216" s="20"/>
      <c r="AN216" s="20"/>
      <c r="AO216" s="20"/>
      <c r="AP216" s="20"/>
      <c r="AQ216" s="20"/>
    </row>
    <row r="217" spans="1:43" s="102" customFormat="1" ht="64.5" hidden="1" customHeight="1">
      <c r="A217" s="78" t="s">
        <v>314</v>
      </c>
      <c r="B217" s="46" t="s">
        <v>379</v>
      </c>
      <c r="C217" s="46" t="s">
        <v>380</v>
      </c>
      <c r="D217" s="46" t="s">
        <v>586</v>
      </c>
      <c r="E217" s="56" t="s">
        <v>320</v>
      </c>
      <c r="F217" s="46" t="s">
        <v>866</v>
      </c>
      <c r="G217" s="46" t="s">
        <v>320</v>
      </c>
      <c r="H217" s="46" t="s">
        <v>320</v>
      </c>
      <c r="I217" s="82">
        <v>0.95</v>
      </c>
      <c r="J217" s="82">
        <v>1</v>
      </c>
      <c r="K217" s="46" t="s">
        <v>381</v>
      </c>
      <c r="L217" s="46" t="s">
        <v>382</v>
      </c>
      <c r="M217" s="46" t="s">
        <v>399</v>
      </c>
      <c r="N217" s="56">
        <v>7270536</v>
      </c>
      <c r="O217" s="128" t="s">
        <v>320</v>
      </c>
      <c r="P217" s="46" t="s">
        <v>320</v>
      </c>
      <c r="Q217" s="46" t="s">
        <v>320</v>
      </c>
      <c r="R217" s="46" t="s">
        <v>320</v>
      </c>
      <c r="S217" s="126" t="s">
        <v>320</v>
      </c>
      <c r="T217" s="128" t="s">
        <v>320</v>
      </c>
      <c r="U217" s="128" t="s">
        <v>320</v>
      </c>
      <c r="V217" s="46" t="s">
        <v>320</v>
      </c>
      <c r="W217" s="46" t="s">
        <v>320</v>
      </c>
      <c r="X217" s="236" t="s">
        <v>320</v>
      </c>
      <c r="Y217" s="236" t="s">
        <v>320</v>
      </c>
      <c r="Z217" s="236"/>
      <c r="AA217" s="236"/>
      <c r="AB217" s="57" t="s">
        <v>320</v>
      </c>
      <c r="AC217" s="158" t="s">
        <v>320</v>
      </c>
      <c r="AD217" s="158" t="s">
        <v>320</v>
      </c>
      <c r="AE217" s="79" t="s">
        <v>598</v>
      </c>
      <c r="AF217" s="20"/>
      <c r="AG217" s="20"/>
      <c r="AH217" s="20"/>
      <c r="AI217" s="20"/>
      <c r="AJ217" s="20"/>
      <c r="AK217" s="20"/>
      <c r="AL217" s="20"/>
      <c r="AM217" s="20"/>
      <c r="AN217" s="20"/>
      <c r="AO217" s="20"/>
      <c r="AP217" s="20"/>
      <c r="AQ217" s="20"/>
    </row>
    <row r="218" spans="1:43" s="102" customFormat="1" ht="64.5" hidden="1" customHeight="1">
      <c r="A218" s="78" t="s">
        <v>314</v>
      </c>
      <c r="B218" s="46" t="s">
        <v>379</v>
      </c>
      <c r="C218" s="46" t="s">
        <v>380</v>
      </c>
      <c r="D218" s="46" t="s">
        <v>586</v>
      </c>
      <c r="E218" s="56" t="s">
        <v>320</v>
      </c>
      <c r="F218" s="46" t="s">
        <v>866</v>
      </c>
      <c r="G218" s="46" t="s">
        <v>320</v>
      </c>
      <c r="H218" s="46" t="s">
        <v>320</v>
      </c>
      <c r="I218" s="82">
        <v>0.95</v>
      </c>
      <c r="J218" s="82">
        <v>1</v>
      </c>
      <c r="K218" s="46" t="s">
        <v>381</v>
      </c>
      <c r="L218" s="46" t="s">
        <v>382</v>
      </c>
      <c r="M218" s="46" t="s">
        <v>400</v>
      </c>
      <c r="N218" s="56">
        <v>1100587</v>
      </c>
      <c r="O218" s="128" t="s">
        <v>320</v>
      </c>
      <c r="P218" s="46" t="s">
        <v>320</v>
      </c>
      <c r="Q218" s="46" t="s">
        <v>320</v>
      </c>
      <c r="R218" s="46" t="s">
        <v>320</v>
      </c>
      <c r="S218" s="126" t="s">
        <v>320</v>
      </c>
      <c r="T218" s="128" t="s">
        <v>320</v>
      </c>
      <c r="U218" s="128" t="s">
        <v>320</v>
      </c>
      <c r="V218" s="46" t="s">
        <v>320</v>
      </c>
      <c r="W218" s="46" t="s">
        <v>320</v>
      </c>
      <c r="X218" s="236" t="s">
        <v>320</v>
      </c>
      <c r="Y218" s="236" t="s">
        <v>320</v>
      </c>
      <c r="Z218" s="236"/>
      <c r="AA218" s="236"/>
      <c r="AB218" s="57" t="s">
        <v>320</v>
      </c>
      <c r="AC218" s="158" t="s">
        <v>320</v>
      </c>
      <c r="AD218" s="158" t="s">
        <v>320</v>
      </c>
      <c r="AE218" s="79" t="s">
        <v>598</v>
      </c>
      <c r="AF218" s="20"/>
      <c r="AG218" s="20"/>
      <c r="AH218" s="20"/>
      <c r="AI218" s="20"/>
      <c r="AJ218" s="20"/>
      <c r="AK218" s="20"/>
      <c r="AL218" s="20"/>
      <c r="AM218" s="20"/>
      <c r="AN218" s="20"/>
      <c r="AO218" s="20"/>
      <c r="AP218" s="20"/>
      <c r="AQ218" s="20"/>
    </row>
    <row r="219" spans="1:43" s="102" customFormat="1" ht="64.5" hidden="1" customHeight="1">
      <c r="A219" s="78" t="s">
        <v>314</v>
      </c>
      <c r="B219" s="46" t="s">
        <v>379</v>
      </c>
      <c r="C219" s="46" t="s">
        <v>380</v>
      </c>
      <c r="D219" s="46" t="s">
        <v>586</v>
      </c>
      <c r="E219" s="56" t="s">
        <v>320</v>
      </c>
      <c r="F219" s="46" t="s">
        <v>866</v>
      </c>
      <c r="G219" s="46" t="s">
        <v>320</v>
      </c>
      <c r="H219" s="46" t="s">
        <v>320</v>
      </c>
      <c r="I219" s="82">
        <v>0.95</v>
      </c>
      <c r="J219" s="82">
        <v>1</v>
      </c>
      <c r="K219" s="46" t="s">
        <v>381</v>
      </c>
      <c r="L219" s="46" t="s">
        <v>330</v>
      </c>
      <c r="M219" s="46" t="s">
        <v>401</v>
      </c>
      <c r="N219" s="56">
        <v>10316000</v>
      </c>
      <c r="O219" s="128" t="s">
        <v>320</v>
      </c>
      <c r="P219" s="46" t="s">
        <v>320</v>
      </c>
      <c r="Q219" s="46" t="s">
        <v>320</v>
      </c>
      <c r="R219" s="46" t="s">
        <v>320</v>
      </c>
      <c r="S219" s="126" t="s">
        <v>320</v>
      </c>
      <c r="T219" s="128" t="s">
        <v>320</v>
      </c>
      <c r="U219" s="128" t="s">
        <v>320</v>
      </c>
      <c r="V219" s="46" t="s">
        <v>320</v>
      </c>
      <c r="W219" s="46" t="s">
        <v>320</v>
      </c>
      <c r="X219" s="236" t="s">
        <v>320</v>
      </c>
      <c r="Y219" s="236" t="s">
        <v>320</v>
      </c>
      <c r="Z219" s="236"/>
      <c r="AA219" s="236"/>
      <c r="AB219" s="57" t="s">
        <v>320</v>
      </c>
      <c r="AC219" s="158" t="s">
        <v>320</v>
      </c>
      <c r="AD219" s="158" t="s">
        <v>320</v>
      </c>
      <c r="AE219" s="79" t="s">
        <v>598</v>
      </c>
      <c r="AF219" s="20"/>
      <c r="AG219" s="20"/>
      <c r="AH219" s="20"/>
      <c r="AI219" s="20"/>
      <c r="AJ219" s="20"/>
      <c r="AK219" s="20"/>
      <c r="AL219" s="20"/>
      <c r="AM219" s="20"/>
      <c r="AN219" s="20"/>
      <c r="AO219" s="20"/>
      <c r="AP219" s="20"/>
      <c r="AQ219" s="20"/>
    </row>
    <row r="220" spans="1:43" s="102" customFormat="1" ht="64.5" hidden="1" customHeight="1">
      <c r="A220" s="78" t="s">
        <v>314</v>
      </c>
      <c r="B220" s="46" t="s">
        <v>402</v>
      </c>
      <c r="C220" s="46" t="s">
        <v>403</v>
      </c>
      <c r="D220" s="46" t="s">
        <v>586</v>
      </c>
      <c r="E220" s="56" t="s">
        <v>320</v>
      </c>
      <c r="F220" s="46" t="s">
        <v>866</v>
      </c>
      <c r="G220" s="46" t="s">
        <v>320</v>
      </c>
      <c r="H220" s="46" t="s">
        <v>320</v>
      </c>
      <c r="I220" s="82">
        <v>0.95</v>
      </c>
      <c r="J220" s="82">
        <v>1</v>
      </c>
      <c r="K220" s="46" t="s">
        <v>404</v>
      </c>
      <c r="L220" s="46" t="s">
        <v>382</v>
      </c>
      <c r="M220" s="46" t="s">
        <v>383</v>
      </c>
      <c r="N220" s="56">
        <v>5891240</v>
      </c>
      <c r="O220" s="128" t="s">
        <v>320</v>
      </c>
      <c r="P220" s="46" t="s">
        <v>320</v>
      </c>
      <c r="Q220" s="46" t="s">
        <v>320</v>
      </c>
      <c r="R220" s="46" t="s">
        <v>320</v>
      </c>
      <c r="S220" s="126" t="s">
        <v>320</v>
      </c>
      <c r="T220" s="128" t="s">
        <v>320</v>
      </c>
      <c r="U220" s="128" t="s">
        <v>320</v>
      </c>
      <c r="V220" s="46" t="s">
        <v>320</v>
      </c>
      <c r="W220" s="46" t="s">
        <v>320</v>
      </c>
      <c r="X220" s="236" t="s">
        <v>320</v>
      </c>
      <c r="Y220" s="236" t="s">
        <v>320</v>
      </c>
      <c r="Z220" s="236"/>
      <c r="AA220" s="236"/>
      <c r="AB220" s="57" t="s">
        <v>320</v>
      </c>
      <c r="AC220" s="158" t="s">
        <v>320</v>
      </c>
      <c r="AD220" s="158" t="s">
        <v>320</v>
      </c>
      <c r="AE220" s="79" t="s">
        <v>598</v>
      </c>
      <c r="AF220" s="20"/>
      <c r="AG220" s="20"/>
      <c r="AH220" s="20"/>
      <c r="AI220" s="20"/>
      <c r="AJ220" s="20"/>
      <c r="AK220" s="20"/>
      <c r="AL220" s="20"/>
      <c r="AM220" s="20"/>
      <c r="AN220" s="20"/>
      <c r="AO220" s="20"/>
      <c r="AP220" s="20"/>
      <c r="AQ220" s="20"/>
    </row>
    <row r="221" spans="1:43" s="102" customFormat="1" ht="64.5" hidden="1" customHeight="1">
      <c r="A221" s="78" t="s">
        <v>314</v>
      </c>
      <c r="B221" s="46" t="s">
        <v>402</v>
      </c>
      <c r="C221" s="46" t="s">
        <v>403</v>
      </c>
      <c r="D221" s="46" t="s">
        <v>586</v>
      </c>
      <c r="E221" s="56" t="s">
        <v>320</v>
      </c>
      <c r="F221" s="46" t="s">
        <v>866</v>
      </c>
      <c r="G221" s="46" t="s">
        <v>320</v>
      </c>
      <c r="H221" s="46" t="s">
        <v>320</v>
      </c>
      <c r="I221" s="82">
        <v>0.95</v>
      </c>
      <c r="J221" s="82">
        <v>1</v>
      </c>
      <c r="K221" s="46" t="s">
        <v>404</v>
      </c>
      <c r="L221" s="46" t="s">
        <v>382</v>
      </c>
      <c r="M221" s="46" t="s">
        <v>384</v>
      </c>
      <c r="N221" s="56">
        <v>1082993</v>
      </c>
      <c r="O221" s="128" t="s">
        <v>320</v>
      </c>
      <c r="P221" s="46" t="s">
        <v>320</v>
      </c>
      <c r="Q221" s="46" t="s">
        <v>320</v>
      </c>
      <c r="R221" s="46" t="s">
        <v>320</v>
      </c>
      <c r="S221" s="126" t="s">
        <v>320</v>
      </c>
      <c r="T221" s="128" t="s">
        <v>320</v>
      </c>
      <c r="U221" s="128" t="s">
        <v>320</v>
      </c>
      <c r="V221" s="46" t="s">
        <v>320</v>
      </c>
      <c r="W221" s="46" t="s">
        <v>320</v>
      </c>
      <c r="X221" s="236" t="s">
        <v>320</v>
      </c>
      <c r="Y221" s="236" t="s">
        <v>320</v>
      </c>
      <c r="Z221" s="236"/>
      <c r="AA221" s="236"/>
      <c r="AB221" s="57" t="s">
        <v>320</v>
      </c>
      <c r="AC221" s="158" t="s">
        <v>320</v>
      </c>
      <c r="AD221" s="158" t="s">
        <v>320</v>
      </c>
      <c r="AE221" s="79" t="s">
        <v>598</v>
      </c>
      <c r="AF221" s="20"/>
      <c r="AG221" s="20"/>
      <c r="AH221" s="20"/>
      <c r="AI221" s="20"/>
      <c r="AJ221" s="20"/>
      <c r="AK221" s="20"/>
      <c r="AL221" s="20"/>
      <c r="AM221" s="20"/>
      <c r="AN221" s="20"/>
      <c r="AO221" s="20"/>
      <c r="AP221" s="20"/>
      <c r="AQ221" s="20"/>
    </row>
    <row r="222" spans="1:43" s="102" customFormat="1" ht="64.5" hidden="1" customHeight="1">
      <c r="A222" s="78" t="s">
        <v>314</v>
      </c>
      <c r="B222" s="46" t="s">
        <v>402</v>
      </c>
      <c r="C222" s="46" t="s">
        <v>403</v>
      </c>
      <c r="D222" s="46" t="s">
        <v>586</v>
      </c>
      <c r="E222" s="56" t="s">
        <v>320</v>
      </c>
      <c r="F222" s="46" t="s">
        <v>866</v>
      </c>
      <c r="G222" s="46" t="s">
        <v>320</v>
      </c>
      <c r="H222" s="46" t="s">
        <v>320</v>
      </c>
      <c r="I222" s="82">
        <v>0.95</v>
      </c>
      <c r="J222" s="82">
        <v>1</v>
      </c>
      <c r="K222" s="46" t="s">
        <v>404</v>
      </c>
      <c r="L222" s="46" t="s">
        <v>382</v>
      </c>
      <c r="M222" s="46" t="s">
        <v>385</v>
      </c>
      <c r="N222" s="56">
        <v>3998407</v>
      </c>
      <c r="O222" s="128" t="s">
        <v>320</v>
      </c>
      <c r="P222" s="46" t="s">
        <v>320</v>
      </c>
      <c r="Q222" s="46" t="s">
        <v>320</v>
      </c>
      <c r="R222" s="46" t="s">
        <v>320</v>
      </c>
      <c r="S222" s="126" t="s">
        <v>320</v>
      </c>
      <c r="T222" s="128" t="s">
        <v>320</v>
      </c>
      <c r="U222" s="128" t="s">
        <v>320</v>
      </c>
      <c r="V222" s="46" t="s">
        <v>320</v>
      </c>
      <c r="W222" s="46" t="s">
        <v>320</v>
      </c>
      <c r="X222" s="236" t="s">
        <v>320</v>
      </c>
      <c r="Y222" s="236" t="s">
        <v>320</v>
      </c>
      <c r="Z222" s="236"/>
      <c r="AA222" s="236"/>
      <c r="AB222" s="57" t="s">
        <v>320</v>
      </c>
      <c r="AC222" s="158" t="s">
        <v>320</v>
      </c>
      <c r="AD222" s="158" t="s">
        <v>320</v>
      </c>
      <c r="AE222" s="79" t="s">
        <v>598</v>
      </c>
      <c r="AF222" s="20"/>
      <c r="AG222" s="20"/>
      <c r="AH222" s="20"/>
      <c r="AI222" s="20"/>
      <c r="AJ222" s="20"/>
      <c r="AK222" s="20"/>
      <c r="AL222" s="20"/>
      <c r="AM222" s="20"/>
      <c r="AN222" s="20"/>
      <c r="AO222" s="20"/>
      <c r="AP222" s="20"/>
      <c r="AQ222" s="20"/>
    </row>
    <row r="223" spans="1:43" s="102" customFormat="1" ht="64.5" hidden="1" customHeight="1">
      <c r="A223" s="78" t="s">
        <v>314</v>
      </c>
      <c r="B223" s="46" t="s">
        <v>402</v>
      </c>
      <c r="C223" s="46" t="s">
        <v>403</v>
      </c>
      <c r="D223" s="46" t="s">
        <v>586</v>
      </c>
      <c r="E223" s="56" t="s">
        <v>320</v>
      </c>
      <c r="F223" s="46" t="s">
        <v>866</v>
      </c>
      <c r="G223" s="46" t="s">
        <v>320</v>
      </c>
      <c r="H223" s="46" t="s">
        <v>320</v>
      </c>
      <c r="I223" s="82">
        <v>0.95</v>
      </c>
      <c r="J223" s="82">
        <v>1</v>
      </c>
      <c r="K223" s="46" t="s">
        <v>404</v>
      </c>
      <c r="L223" s="46" t="s">
        <v>382</v>
      </c>
      <c r="M223" s="46" t="s">
        <v>386</v>
      </c>
      <c r="N223" s="56">
        <v>3008469</v>
      </c>
      <c r="O223" s="128" t="s">
        <v>320</v>
      </c>
      <c r="P223" s="46" t="s">
        <v>320</v>
      </c>
      <c r="Q223" s="46" t="s">
        <v>320</v>
      </c>
      <c r="R223" s="46" t="s">
        <v>320</v>
      </c>
      <c r="S223" s="126" t="s">
        <v>320</v>
      </c>
      <c r="T223" s="128" t="s">
        <v>320</v>
      </c>
      <c r="U223" s="128" t="s">
        <v>320</v>
      </c>
      <c r="V223" s="46" t="s">
        <v>320</v>
      </c>
      <c r="W223" s="46" t="s">
        <v>320</v>
      </c>
      <c r="X223" s="236" t="s">
        <v>320</v>
      </c>
      <c r="Y223" s="236" t="s">
        <v>320</v>
      </c>
      <c r="Z223" s="236"/>
      <c r="AA223" s="236"/>
      <c r="AB223" s="57" t="s">
        <v>320</v>
      </c>
      <c r="AC223" s="158" t="s">
        <v>320</v>
      </c>
      <c r="AD223" s="158" t="s">
        <v>320</v>
      </c>
      <c r="AE223" s="79" t="s">
        <v>598</v>
      </c>
      <c r="AF223" s="20"/>
      <c r="AG223" s="20"/>
      <c r="AH223" s="20"/>
      <c r="AI223" s="20"/>
      <c r="AJ223" s="20"/>
      <c r="AK223" s="20"/>
      <c r="AL223" s="20"/>
      <c r="AM223" s="20"/>
      <c r="AN223" s="20"/>
      <c r="AO223" s="20"/>
      <c r="AP223" s="20"/>
      <c r="AQ223" s="20"/>
    </row>
    <row r="224" spans="1:43" s="102" customFormat="1" ht="64.5" hidden="1" customHeight="1">
      <c r="A224" s="78" t="s">
        <v>314</v>
      </c>
      <c r="B224" s="46" t="s">
        <v>402</v>
      </c>
      <c r="C224" s="46" t="s">
        <v>403</v>
      </c>
      <c r="D224" s="46" t="s">
        <v>586</v>
      </c>
      <c r="E224" s="56" t="s">
        <v>320</v>
      </c>
      <c r="F224" s="46" t="s">
        <v>866</v>
      </c>
      <c r="G224" s="46" t="s">
        <v>320</v>
      </c>
      <c r="H224" s="46" t="s">
        <v>320</v>
      </c>
      <c r="I224" s="82">
        <v>0.95</v>
      </c>
      <c r="J224" s="82">
        <v>1</v>
      </c>
      <c r="K224" s="46" t="s">
        <v>404</v>
      </c>
      <c r="L224" s="46" t="s">
        <v>382</v>
      </c>
      <c r="M224" s="46" t="s">
        <v>387</v>
      </c>
      <c r="N224" s="56">
        <v>7633164</v>
      </c>
      <c r="O224" s="128" t="s">
        <v>320</v>
      </c>
      <c r="P224" s="46" t="s">
        <v>320</v>
      </c>
      <c r="Q224" s="46" t="s">
        <v>320</v>
      </c>
      <c r="R224" s="46" t="s">
        <v>320</v>
      </c>
      <c r="S224" s="126" t="s">
        <v>320</v>
      </c>
      <c r="T224" s="128" t="s">
        <v>320</v>
      </c>
      <c r="U224" s="128" t="s">
        <v>320</v>
      </c>
      <c r="V224" s="46" t="s">
        <v>320</v>
      </c>
      <c r="W224" s="46" t="s">
        <v>320</v>
      </c>
      <c r="X224" s="236" t="s">
        <v>320</v>
      </c>
      <c r="Y224" s="236" t="s">
        <v>320</v>
      </c>
      <c r="Z224" s="236"/>
      <c r="AA224" s="236"/>
      <c r="AB224" s="57" t="s">
        <v>320</v>
      </c>
      <c r="AC224" s="158" t="s">
        <v>320</v>
      </c>
      <c r="AD224" s="158" t="s">
        <v>320</v>
      </c>
      <c r="AE224" s="79" t="s">
        <v>598</v>
      </c>
      <c r="AF224" s="20"/>
      <c r="AG224" s="20"/>
      <c r="AH224" s="20"/>
      <c r="AI224" s="20"/>
      <c r="AJ224" s="20"/>
      <c r="AK224" s="20"/>
      <c r="AL224" s="20"/>
      <c r="AM224" s="20"/>
      <c r="AN224" s="20"/>
      <c r="AO224" s="20"/>
      <c r="AP224" s="20"/>
      <c r="AQ224" s="20"/>
    </row>
    <row r="225" spans="1:43" s="102" customFormat="1" ht="64.5" hidden="1" customHeight="1">
      <c r="A225" s="78" t="s">
        <v>314</v>
      </c>
      <c r="B225" s="46" t="s">
        <v>402</v>
      </c>
      <c r="C225" s="46" t="s">
        <v>403</v>
      </c>
      <c r="D225" s="46" t="s">
        <v>586</v>
      </c>
      <c r="E225" s="56" t="s">
        <v>320</v>
      </c>
      <c r="F225" s="46" t="s">
        <v>866</v>
      </c>
      <c r="G225" s="46" t="s">
        <v>320</v>
      </c>
      <c r="H225" s="46" t="s">
        <v>320</v>
      </c>
      <c r="I225" s="82">
        <v>0.95</v>
      </c>
      <c r="J225" s="82">
        <v>1</v>
      </c>
      <c r="K225" s="46" t="s">
        <v>404</v>
      </c>
      <c r="L225" s="46" t="s">
        <v>382</v>
      </c>
      <c r="M225" s="46" t="s">
        <v>388</v>
      </c>
      <c r="N225" s="56">
        <v>5802720</v>
      </c>
      <c r="O225" s="128" t="s">
        <v>320</v>
      </c>
      <c r="P225" s="46" t="s">
        <v>320</v>
      </c>
      <c r="Q225" s="46" t="s">
        <v>320</v>
      </c>
      <c r="R225" s="46" t="s">
        <v>320</v>
      </c>
      <c r="S225" s="126" t="s">
        <v>320</v>
      </c>
      <c r="T225" s="128" t="s">
        <v>320</v>
      </c>
      <c r="U225" s="128" t="s">
        <v>320</v>
      </c>
      <c r="V225" s="46" t="s">
        <v>320</v>
      </c>
      <c r="W225" s="46" t="s">
        <v>320</v>
      </c>
      <c r="X225" s="236" t="s">
        <v>320</v>
      </c>
      <c r="Y225" s="236" t="s">
        <v>320</v>
      </c>
      <c r="Z225" s="236"/>
      <c r="AA225" s="236"/>
      <c r="AB225" s="57" t="s">
        <v>320</v>
      </c>
      <c r="AC225" s="158" t="s">
        <v>320</v>
      </c>
      <c r="AD225" s="158" t="s">
        <v>320</v>
      </c>
      <c r="AE225" s="79" t="s">
        <v>598</v>
      </c>
      <c r="AF225" s="20"/>
      <c r="AG225" s="20"/>
      <c r="AH225" s="20"/>
      <c r="AI225" s="20"/>
      <c r="AJ225" s="20"/>
      <c r="AK225" s="20"/>
      <c r="AL225" s="20"/>
      <c r="AM225" s="20"/>
      <c r="AN225" s="20"/>
      <c r="AO225" s="20"/>
      <c r="AP225" s="20"/>
      <c r="AQ225" s="20"/>
    </row>
    <row r="226" spans="1:43" s="102" customFormat="1" ht="64.5" hidden="1" customHeight="1">
      <c r="A226" s="78" t="s">
        <v>314</v>
      </c>
      <c r="B226" s="46" t="s">
        <v>402</v>
      </c>
      <c r="C226" s="46" t="s">
        <v>403</v>
      </c>
      <c r="D226" s="46" t="s">
        <v>586</v>
      </c>
      <c r="E226" s="56" t="s">
        <v>320</v>
      </c>
      <c r="F226" s="46" t="s">
        <v>866</v>
      </c>
      <c r="G226" s="46" t="s">
        <v>320</v>
      </c>
      <c r="H226" s="46" t="s">
        <v>320</v>
      </c>
      <c r="I226" s="82">
        <v>0.95</v>
      </c>
      <c r="J226" s="82">
        <v>1</v>
      </c>
      <c r="K226" s="46" t="s">
        <v>404</v>
      </c>
      <c r="L226" s="46" t="s">
        <v>382</v>
      </c>
      <c r="M226" s="46" t="s">
        <v>389</v>
      </c>
      <c r="N226" s="56">
        <v>12258757</v>
      </c>
      <c r="O226" s="128" t="s">
        <v>320</v>
      </c>
      <c r="P226" s="46" t="s">
        <v>320</v>
      </c>
      <c r="Q226" s="46" t="s">
        <v>320</v>
      </c>
      <c r="R226" s="46" t="s">
        <v>320</v>
      </c>
      <c r="S226" s="126" t="s">
        <v>320</v>
      </c>
      <c r="T226" s="128" t="s">
        <v>320</v>
      </c>
      <c r="U226" s="128" t="s">
        <v>320</v>
      </c>
      <c r="V226" s="46" t="s">
        <v>320</v>
      </c>
      <c r="W226" s="46" t="s">
        <v>320</v>
      </c>
      <c r="X226" s="236" t="s">
        <v>320</v>
      </c>
      <c r="Y226" s="236" t="s">
        <v>320</v>
      </c>
      <c r="Z226" s="236"/>
      <c r="AA226" s="236"/>
      <c r="AB226" s="57" t="s">
        <v>320</v>
      </c>
      <c r="AC226" s="158" t="s">
        <v>320</v>
      </c>
      <c r="AD226" s="158" t="s">
        <v>320</v>
      </c>
      <c r="AE226" s="79" t="s">
        <v>598</v>
      </c>
      <c r="AF226" s="20"/>
      <c r="AG226" s="20"/>
      <c r="AH226" s="20"/>
      <c r="AI226" s="20"/>
      <c r="AJ226" s="20"/>
      <c r="AK226" s="20"/>
      <c r="AL226" s="20"/>
      <c r="AM226" s="20"/>
      <c r="AN226" s="20"/>
      <c r="AO226" s="20"/>
      <c r="AP226" s="20"/>
      <c r="AQ226" s="20"/>
    </row>
    <row r="227" spans="1:43" s="102" customFormat="1" ht="64.5" hidden="1" customHeight="1">
      <c r="A227" s="78" t="s">
        <v>314</v>
      </c>
      <c r="B227" s="46" t="s">
        <v>402</v>
      </c>
      <c r="C227" s="46" t="s">
        <v>403</v>
      </c>
      <c r="D227" s="46" t="s">
        <v>586</v>
      </c>
      <c r="E227" s="56" t="s">
        <v>320</v>
      </c>
      <c r="F227" s="46" t="s">
        <v>866</v>
      </c>
      <c r="G227" s="46" t="s">
        <v>320</v>
      </c>
      <c r="H227" s="46" t="s">
        <v>320</v>
      </c>
      <c r="I227" s="82">
        <v>0.95</v>
      </c>
      <c r="J227" s="82">
        <v>1</v>
      </c>
      <c r="K227" s="46" t="s">
        <v>404</v>
      </c>
      <c r="L227" s="46" t="s">
        <v>382</v>
      </c>
      <c r="M227" s="46" t="s">
        <v>390</v>
      </c>
      <c r="N227" s="56">
        <v>5073250</v>
      </c>
      <c r="O227" s="128" t="s">
        <v>320</v>
      </c>
      <c r="P227" s="46" t="s">
        <v>320</v>
      </c>
      <c r="Q227" s="46" t="s">
        <v>320</v>
      </c>
      <c r="R227" s="46" t="s">
        <v>320</v>
      </c>
      <c r="S227" s="126" t="s">
        <v>320</v>
      </c>
      <c r="T227" s="128" t="s">
        <v>320</v>
      </c>
      <c r="U227" s="128" t="s">
        <v>320</v>
      </c>
      <c r="V227" s="46" t="s">
        <v>320</v>
      </c>
      <c r="W227" s="46" t="s">
        <v>320</v>
      </c>
      <c r="X227" s="236" t="s">
        <v>320</v>
      </c>
      <c r="Y227" s="236" t="s">
        <v>320</v>
      </c>
      <c r="Z227" s="236"/>
      <c r="AA227" s="236"/>
      <c r="AB227" s="57" t="s">
        <v>320</v>
      </c>
      <c r="AC227" s="158" t="s">
        <v>320</v>
      </c>
      <c r="AD227" s="158" t="s">
        <v>320</v>
      </c>
      <c r="AE227" s="79" t="s">
        <v>598</v>
      </c>
      <c r="AF227" s="20"/>
      <c r="AG227" s="20"/>
      <c r="AH227" s="20"/>
      <c r="AI227" s="20"/>
      <c r="AJ227" s="20"/>
      <c r="AK227" s="20"/>
      <c r="AL227" s="20"/>
      <c r="AM227" s="20"/>
      <c r="AN227" s="20"/>
      <c r="AO227" s="20"/>
      <c r="AP227" s="20"/>
      <c r="AQ227" s="20"/>
    </row>
    <row r="228" spans="1:43" s="102" customFormat="1" ht="64.5" hidden="1" customHeight="1">
      <c r="A228" s="78" t="s">
        <v>314</v>
      </c>
      <c r="B228" s="46" t="s">
        <v>402</v>
      </c>
      <c r="C228" s="46" t="s">
        <v>403</v>
      </c>
      <c r="D228" s="46" t="s">
        <v>586</v>
      </c>
      <c r="E228" s="56" t="s">
        <v>320</v>
      </c>
      <c r="F228" s="46" t="s">
        <v>866</v>
      </c>
      <c r="G228" s="46" t="s">
        <v>320</v>
      </c>
      <c r="H228" s="46" t="s">
        <v>320</v>
      </c>
      <c r="I228" s="82">
        <v>0.95</v>
      </c>
      <c r="J228" s="82">
        <v>1</v>
      </c>
      <c r="K228" s="46" t="s">
        <v>404</v>
      </c>
      <c r="L228" s="46" t="s">
        <v>382</v>
      </c>
      <c r="M228" s="46" t="s">
        <v>391</v>
      </c>
      <c r="N228" s="56">
        <v>2941568</v>
      </c>
      <c r="O228" s="128" t="s">
        <v>320</v>
      </c>
      <c r="P228" s="46" t="s">
        <v>320</v>
      </c>
      <c r="Q228" s="46" t="s">
        <v>320</v>
      </c>
      <c r="R228" s="46" t="s">
        <v>320</v>
      </c>
      <c r="S228" s="126" t="s">
        <v>320</v>
      </c>
      <c r="T228" s="128" t="s">
        <v>320</v>
      </c>
      <c r="U228" s="128" t="s">
        <v>320</v>
      </c>
      <c r="V228" s="46" t="s">
        <v>320</v>
      </c>
      <c r="W228" s="46" t="s">
        <v>320</v>
      </c>
      <c r="X228" s="236" t="s">
        <v>320</v>
      </c>
      <c r="Y228" s="236" t="s">
        <v>320</v>
      </c>
      <c r="Z228" s="236"/>
      <c r="AA228" s="236"/>
      <c r="AB228" s="57" t="s">
        <v>320</v>
      </c>
      <c r="AC228" s="158" t="s">
        <v>320</v>
      </c>
      <c r="AD228" s="158" t="s">
        <v>320</v>
      </c>
      <c r="AE228" s="79" t="s">
        <v>598</v>
      </c>
      <c r="AF228" s="20"/>
      <c r="AG228" s="20"/>
      <c r="AH228" s="20"/>
      <c r="AI228" s="20"/>
      <c r="AJ228" s="20"/>
      <c r="AK228" s="20"/>
      <c r="AL228" s="20"/>
      <c r="AM228" s="20"/>
      <c r="AN228" s="20"/>
      <c r="AO228" s="20"/>
      <c r="AP228" s="20"/>
      <c r="AQ228" s="20"/>
    </row>
    <row r="229" spans="1:43" s="102" customFormat="1" ht="64.5" hidden="1" customHeight="1">
      <c r="A229" s="78" t="s">
        <v>314</v>
      </c>
      <c r="B229" s="46" t="s">
        <v>402</v>
      </c>
      <c r="C229" s="46" t="s">
        <v>403</v>
      </c>
      <c r="D229" s="46" t="s">
        <v>586</v>
      </c>
      <c r="E229" s="56" t="s">
        <v>320</v>
      </c>
      <c r="F229" s="46" t="s">
        <v>866</v>
      </c>
      <c r="G229" s="46" t="s">
        <v>320</v>
      </c>
      <c r="H229" s="46" t="s">
        <v>320</v>
      </c>
      <c r="I229" s="82">
        <v>0.95</v>
      </c>
      <c r="J229" s="82">
        <v>1</v>
      </c>
      <c r="K229" s="46" t="s">
        <v>404</v>
      </c>
      <c r="L229" s="46" t="s">
        <v>382</v>
      </c>
      <c r="M229" s="46" t="s">
        <v>392</v>
      </c>
      <c r="N229" s="56">
        <v>3396288</v>
      </c>
      <c r="O229" s="128" t="s">
        <v>320</v>
      </c>
      <c r="P229" s="46" t="s">
        <v>320</v>
      </c>
      <c r="Q229" s="46" t="s">
        <v>320</v>
      </c>
      <c r="R229" s="46" t="s">
        <v>320</v>
      </c>
      <c r="S229" s="126" t="s">
        <v>320</v>
      </c>
      <c r="T229" s="128" t="s">
        <v>320</v>
      </c>
      <c r="U229" s="128" t="s">
        <v>320</v>
      </c>
      <c r="V229" s="46" t="s">
        <v>320</v>
      </c>
      <c r="W229" s="46" t="s">
        <v>320</v>
      </c>
      <c r="X229" s="236" t="s">
        <v>320</v>
      </c>
      <c r="Y229" s="236" t="s">
        <v>320</v>
      </c>
      <c r="Z229" s="236"/>
      <c r="AA229" s="236"/>
      <c r="AB229" s="57" t="s">
        <v>320</v>
      </c>
      <c r="AC229" s="158" t="s">
        <v>320</v>
      </c>
      <c r="AD229" s="158" t="s">
        <v>320</v>
      </c>
      <c r="AE229" s="79" t="s">
        <v>598</v>
      </c>
      <c r="AF229" s="20"/>
      <c r="AG229" s="20"/>
      <c r="AH229" s="20"/>
      <c r="AI229" s="20"/>
      <c r="AJ229" s="20"/>
      <c r="AK229" s="20"/>
      <c r="AL229" s="20"/>
      <c r="AM229" s="20"/>
      <c r="AN229" s="20"/>
      <c r="AO229" s="20"/>
      <c r="AP229" s="20"/>
      <c r="AQ229" s="20"/>
    </row>
    <row r="230" spans="1:43" s="102" customFormat="1" ht="64.5" hidden="1" customHeight="1">
      <c r="A230" s="78" t="s">
        <v>314</v>
      </c>
      <c r="B230" s="46" t="s">
        <v>402</v>
      </c>
      <c r="C230" s="46" t="s">
        <v>403</v>
      </c>
      <c r="D230" s="46" t="s">
        <v>586</v>
      </c>
      <c r="E230" s="56" t="s">
        <v>320</v>
      </c>
      <c r="F230" s="46" t="s">
        <v>866</v>
      </c>
      <c r="G230" s="46" t="s">
        <v>320</v>
      </c>
      <c r="H230" s="46" t="s">
        <v>320</v>
      </c>
      <c r="I230" s="82">
        <v>0.95</v>
      </c>
      <c r="J230" s="82">
        <v>1</v>
      </c>
      <c r="K230" s="46" t="s">
        <v>404</v>
      </c>
      <c r="L230" s="46" t="s">
        <v>382</v>
      </c>
      <c r="M230" s="46" t="s">
        <v>393</v>
      </c>
      <c r="N230" s="56">
        <v>1979040</v>
      </c>
      <c r="O230" s="128" t="s">
        <v>320</v>
      </c>
      <c r="P230" s="46" t="s">
        <v>320</v>
      </c>
      <c r="Q230" s="46" t="s">
        <v>320</v>
      </c>
      <c r="R230" s="46" t="s">
        <v>320</v>
      </c>
      <c r="S230" s="126" t="s">
        <v>320</v>
      </c>
      <c r="T230" s="128" t="s">
        <v>320</v>
      </c>
      <c r="U230" s="128" t="s">
        <v>320</v>
      </c>
      <c r="V230" s="46" t="s">
        <v>320</v>
      </c>
      <c r="W230" s="46" t="s">
        <v>320</v>
      </c>
      <c r="X230" s="236" t="s">
        <v>320</v>
      </c>
      <c r="Y230" s="236" t="s">
        <v>320</v>
      </c>
      <c r="Z230" s="236"/>
      <c r="AA230" s="236"/>
      <c r="AB230" s="57" t="s">
        <v>320</v>
      </c>
      <c r="AC230" s="158" t="s">
        <v>320</v>
      </c>
      <c r="AD230" s="158" t="s">
        <v>320</v>
      </c>
      <c r="AE230" s="79" t="s">
        <v>598</v>
      </c>
      <c r="AF230" s="20"/>
      <c r="AG230" s="20"/>
      <c r="AH230" s="20"/>
      <c r="AI230" s="20"/>
      <c r="AJ230" s="20"/>
      <c r="AK230" s="20"/>
      <c r="AL230" s="20"/>
      <c r="AM230" s="20"/>
      <c r="AN230" s="20"/>
      <c r="AO230" s="20"/>
      <c r="AP230" s="20"/>
      <c r="AQ230" s="20"/>
    </row>
    <row r="231" spans="1:43" s="102" customFormat="1" ht="64.5" hidden="1" customHeight="1">
      <c r="A231" s="78" t="s">
        <v>314</v>
      </c>
      <c r="B231" s="46" t="s">
        <v>402</v>
      </c>
      <c r="C231" s="46" t="s">
        <v>403</v>
      </c>
      <c r="D231" s="46" t="s">
        <v>586</v>
      </c>
      <c r="E231" s="56" t="s">
        <v>320</v>
      </c>
      <c r="F231" s="46" t="s">
        <v>866</v>
      </c>
      <c r="G231" s="46" t="s">
        <v>320</v>
      </c>
      <c r="H231" s="46" t="s">
        <v>320</v>
      </c>
      <c r="I231" s="82">
        <v>0.95</v>
      </c>
      <c r="J231" s="82">
        <v>1</v>
      </c>
      <c r="K231" s="46" t="s">
        <v>404</v>
      </c>
      <c r="L231" s="46" t="s">
        <v>382</v>
      </c>
      <c r="M231" s="46" t="s">
        <v>394</v>
      </c>
      <c r="N231" s="56">
        <v>3424597</v>
      </c>
      <c r="O231" s="128" t="s">
        <v>320</v>
      </c>
      <c r="P231" s="46" t="s">
        <v>320</v>
      </c>
      <c r="Q231" s="46" t="s">
        <v>320</v>
      </c>
      <c r="R231" s="46" t="s">
        <v>320</v>
      </c>
      <c r="S231" s="126" t="s">
        <v>320</v>
      </c>
      <c r="T231" s="128" t="s">
        <v>320</v>
      </c>
      <c r="U231" s="128" t="s">
        <v>320</v>
      </c>
      <c r="V231" s="46" t="s">
        <v>320</v>
      </c>
      <c r="W231" s="46" t="s">
        <v>320</v>
      </c>
      <c r="X231" s="236" t="s">
        <v>320</v>
      </c>
      <c r="Y231" s="236" t="s">
        <v>320</v>
      </c>
      <c r="Z231" s="236"/>
      <c r="AA231" s="236"/>
      <c r="AB231" s="57" t="s">
        <v>320</v>
      </c>
      <c r="AC231" s="158" t="s">
        <v>320</v>
      </c>
      <c r="AD231" s="158" t="s">
        <v>320</v>
      </c>
      <c r="AE231" s="79" t="s">
        <v>598</v>
      </c>
      <c r="AF231" s="20"/>
      <c r="AG231" s="20"/>
      <c r="AH231" s="20"/>
      <c r="AI231" s="20"/>
      <c r="AJ231" s="20"/>
      <c r="AK231" s="20"/>
      <c r="AL231" s="20"/>
      <c r="AM231" s="20"/>
      <c r="AN231" s="20"/>
      <c r="AO231" s="20"/>
      <c r="AP231" s="20"/>
      <c r="AQ231" s="20"/>
    </row>
    <row r="232" spans="1:43" s="102" customFormat="1" ht="64.5" hidden="1" customHeight="1">
      <c r="A232" s="78" t="s">
        <v>314</v>
      </c>
      <c r="B232" s="46" t="s">
        <v>402</v>
      </c>
      <c r="C232" s="46" t="s">
        <v>403</v>
      </c>
      <c r="D232" s="46" t="s">
        <v>586</v>
      </c>
      <c r="E232" s="56" t="s">
        <v>320</v>
      </c>
      <c r="F232" s="46" t="s">
        <v>866</v>
      </c>
      <c r="G232" s="46" t="s">
        <v>320</v>
      </c>
      <c r="H232" s="46" t="s">
        <v>320</v>
      </c>
      <c r="I232" s="82">
        <v>0.95</v>
      </c>
      <c r="J232" s="82">
        <v>1</v>
      </c>
      <c r="K232" s="46" t="s">
        <v>404</v>
      </c>
      <c r="L232" s="46" t="s">
        <v>382</v>
      </c>
      <c r="M232" s="46" t="s">
        <v>395</v>
      </c>
      <c r="N232" s="56">
        <v>1500800</v>
      </c>
      <c r="O232" s="128" t="s">
        <v>320</v>
      </c>
      <c r="P232" s="46" t="s">
        <v>320</v>
      </c>
      <c r="Q232" s="46" t="s">
        <v>320</v>
      </c>
      <c r="R232" s="46" t="s">
        <v>320</v>
      </c>
      <c r="S232" s="126" t="s">
        <v>320</v>
      </c>
      <c r="T232" s="128" t="s">
        <v>320</v>
      </c>
      <c r="U232" s="128" t="s">
        <v>320</v>
      </c>
      <c r="V232" s="46" t="s">
        <v>320</v>
      </c>
      <c r="W232" s="46" t="s">
        <v>320</v>
      </c>
      <c r="X232" s="236" t="s">
        <v>320</v>
      </c>
      <c r="Y232" s="236" t="s">
        <v>320</v>
      </c>
      <c r="Z232" s="236"/>
      <c r="AA232" s="236"/>
      <c r="AB232" s="57" t="s">
        <v>320</v>
      </c>
      <c r="AC232" s="158" t="s">
        <v>320</v>
      </c>
      <c r="AD232" s="158" t="s">
        <v>320</v>
      </c>
      <c r="AE232" s="79" t="s">
        <v>598</v>
      </c>
      <c r="AF232" s="20"/>
      <c r="AG232" s="20"/>
      <c r="AH232" s="20"/>
      <c r="AI232" s="20"/>
      <c r="AJ232" s="20"/>
      <c r="AK232" s="20"/>
      <c r="AL232" s="20"/>
      <c r="AM232" s="20"/>
      <c r="AN232" s="20"/>
      <c r="AO232" s="20"/>
      <c r="AP232" s="20"/>
      <c r="AQ232" s="20"/>
    </row>
    <row r="233" spans="1:43" s="102" customFormat="1" ht="64.5" hidden="1" customHeight="1">
      <c r="A233" s="78" t="s">
        <v>314</v>
      </c>
      <c r="B233" s="46" t="s">
        <v>402</v>
      </c>
      <c r="C233" s="46" t="s">
        <v>403</v>
      </c>
      <c r="D233" s="46" t="s">
        <v>586</v>
      </c>
      <c r="E233" s="56" t="s">
        <v>320</v>
      </c>
      <c r="F233" s="46" t="s">
        <v>866</v>
      </c>
      <c r="G233" s="46" t="s">
        <v>320</v>
      </c>
      <c r="H233" s="46" t="s">
        <v>320</v>
      </c>
      <c r="I233" s="82">
        <v>0.95</v>
      </c>
      <c r="J233" s="82">
        <v>1</v>
      </c>
      <c r="K233" s="46" t="s">
        <v>404</v>
      </c>
      <c r="L233" s="46" t="s">
        <v>382</v>
      </c>
      <c r="M233" s="46" t="s">
        <v>396</v>
      </c>
      <c r="N233" s="56">
        <v>3401813</v>
      </c>
      <c r="O233" s="128" t="s">
        <v>320</v>
      </c>
      <c r="P233" s="46" t="s">
        <v>320</v>
      </c>
      <c r="Q233" s="46" t="s">
        <v>320</v>
      </c>
      <c r="R233" s="46" t="s">
        <v>320</v>
      </c>
      <c r="S233" s="126" t="s">
        <v>320</v>
      </c>
      <c r="T233" s="128" t="s">
        <v>320</v>
      </c>
      <c r="U233" s="128" t="s">
        <v>320</v>
      </c>
      <c r="V233" s="46" t="s">
        <v>320</v>
      </c>
      <c r="W233" s="46" t="s">
        <v>320</v>
      </c>
      <c r="X233" s="236" t="s">
        <v>320</v>
      </c>
      <c r="Y233" s="236" t="s">
        <v>320</v>
      </c>
      <c r="Z233" s="236"/>
      <c r="AA233" s="236"/>
      <c r="AB233" s="57" t="s">
        <v>320</v>
      </c>
      <c r="AC233" s="158" t="s">
        <v>320</v>
      </c>
      <c r="AD233" s="158" t="s">
        <v>320</v>
      </c>
      <c r="AE233" s="79" t="s">
        <v>598</v>
      </c>
      <c r="AF233" s="20"/>
      <c r="AG233" s="20"/>
      <c r="AH233" s="20"/>
      <c r="AI233" s="20"/>
      <c r="AJ233" s="20"/>
      <c r="AK233" s="20"/>
      <c r="AL233" s="20"/>
      <c r="AM233" s="20"/>
      <c r="AN233" s="20"/>
      <c r="AO233" s="20"/>
      <c r="AP233" s="20"/>
      <c r="AQ233" s="20"/>
    </row>
    <row r="234" spans="1:43" s="102" customFormat="1" ht="64.5" hidden="1" customHeight="1">
      <c r="A234" s="78" t="s">
        <v>314</v>
      </c>
      <c r="B234" s="46" t="s">
        <v>402</v>
      </c>
      <c r="C234" s="46" t="s">
        <v>403</v>
      </c>
      <c r="D234" s="46" t="s">
        <v>586</v>
      </c>
      <c r="E234" s="56" t="s">
        <v>320</v>
      </c>
      <c r="F234" s="46" t="s">
        <v>866</v>
      </c>
      <c r="G234" s="46" t="s">
        <v>320</v>
      </c>
      <c r="H234" s="46" t="s">
        <v>320</v>
      </c>
      <c r="I234" s="82">
        <v>0.95</v>
      </c>
      <c r="J234" s="82">
        <v>1</v>
      </c>
      <c r="K234" s="46" t="s">
        <v>404</v>
      </c>
      <c r="L234" s="46" t="s">
        <v>382</v>
      </c>
      <c r="M234" s="46" t="s">
        <v>397</v>
      </c>
      <c r="N234" s="56">
        <v>780416</v>
      </c>
      <c r="O234" s="128" t="s">
        <v>320</v>
      </c>
      <c r="P234" s="46" t="s">
        <v>320</v>
      </c>
      <c r="Q234" s="46" t="s">
        <v>320</v>
      </c>
      <c r="R234" s="46" t="s">
        <v>320</v>
      </c>
      <c r="S234" s="126" t="s">
        <v>320</v>
      </c>
      <c r="T234" s="128" t="s">
        <v>320</v>
      </c>
      <c r="U234" s="128" t="s">
        <v>320</v>
      </c>
      <c r="V234" s="46" t="s">
        <v>320</v>
      </c>
      <c r="W234" s="46" t="s">
        <v>320</v>
      </c>
      <c r="X234" s="236" t="s">
        <v>320</v>
      </c>
      <c r="Y234" s="236" t="s">
        <v>320</v>
      </c>
      <c r="Z234" s="236"/>
      <c r="AA234" s="236"/>
      <c r="AB234" s="57" t="s">
        <v>320</v>
      </c>
      <c r="AC234" s="158" t="s">
        <v>320</v>
      </c>
      <c r="AD234" s="158" t="s">
        <v>320</v>
      </c>
      <c r="AE234" s="79" t="s">
        <v>598</v>
      </c>
      <c r="AF234" s="20"/>
      <c r="AG234" s="20"/>
      <c r="AH234" s="20"/>
      <c r="AI234" s="20"/>
      <c r="AJ234" s="20"/>
      <c r="AK234" s="20"/>
      <c r="AL234" s="20"/>
      <c r="AM234" s="20"/>
      <c r="AN234" s="20"/>
      <c r="AO234" s="20"/>
      <c r="AP234" s="20"/>
      <c r="AQ234" s="20"/>
    </row>
    <row r="235" spans="1:43" s="102" customFormat="1" ht="64.5" hidden="1" customHeight="1">
      <c r="A235" s="78" t="s">
        <v>314</v>
      </c>
      <c r="B235" s="46" t="s">
        <v>402</v>
      </c>
      <c r="C235" s="46" t="s">
        <v>403</v>
      </c>
      <c r="D235" s="46" t="s">
        <v>586</v>
      </c>
      <c r="E235" s="56" t="s">
        <v>320</v>
      </c>
      <c r="F235" s="46" t="s">
        <v>866</v>
      </c>
      <c r="G235" s="46" t="s">
        <v>320</v>
      </c>
      <c r="H235" s="46" t="s">
        <v>320</v>
      </c>
      <c r="I235" s="82">
        <v>0.95</v>
      </c>
      <c r="J235" s="82">
        <v>1</v>
      </c>
      <c r="K235" s="46" t="s">
        <v>404</v>
      </c>
      <c r="L235" s="46" t="s">
        <v>382</v>
      </c>
      <c r="M235" s="46" t="s">
        <v>398</v>
      </c>
      <c r="N235" s="56">
        <v>1100587</v>
      </c>
      <c r="O235" s="128" t="s">
        <v>320</v>
      </c>
      <c r="P235" s="46" t="s">
        <v>320</v>
      </c>
      <c r="Q235" s="46" t="s">
        <v>320</v>
      </c>
      <c r="R235" s="46" t="s">
        <v>320</v>
      </c>
      <c r="S235" s="126" t="s">
        <v>320</v>
      </c>
      <c r="T235" s="128" t="s">
        <v>320</v>
      </c>
      <c r="U235" s="128" t="s">
        <v>320</v>
      </c>
      <c r="V235" s="46" t="s">
        <v>320</v>
      </c>
      <c r="W235" s="46" t="s">
        <v>320</v>
      </c>
      <c r="X235" s="236" t="s">
        <v>320</v>
      </c>
      <c r="Y235" s="236" t="s">
        <v>320</v>
      </c>
      <c r="Z235" s="236"/>
      <c r="AA235" s="236"/>
      <c r="AB235" s="57" t="s">
        <v>320</v>
      </c>
      <c r="AC235" s="158" t="s">
        <v>320</v>
      </c>
      <c r="AD235" s="158" t="s">
        <v>320</v>
      </c>
      <c r="AE235" s="79" t="s">
        <v>598</v>
      </c>
      <c r="AF235" s="20"/>
      <c r="AG235" s="20"/>
      <c r="AH235" s="20"/>
      <c r="AI235" s="20"/>
      <c r="AJ235" s="20"/>
      <c r="AK235" s="20"/>
      <c r="AL235" s="20"/>
      <c r="AM235" s="20"/>
      <c r="AN235" s="20"/>
      <c r="AO235" s="20"/>
      <c r="AP235" s="20"/>
      <c r="AQ235" s="20"/>
    </row>
    <row r="236" spans="1:43" s="102" customFormat="1" ht="64.5" hidden="1" customHeight="1">
      <c r="A236" s="78" t="s">
        <v>314</v>
      </c>
      <c r="B236" s="46" t="s">
        <v>402</v>
      </c>
      <c r="C236" s="46" t="s">
        <v>403</v>
      </c>
      <c r="D236" s="46" t="s">
        <v>586</v>
      </c>
      <c r="E236" s="56" t="s">
        <v>320</v>
      </c>
      <c r="F236" s="46" t="s">
        <v>866</v>
      </c>
      <c r="G236" s="46" t="s">
        <v>320</v>
      </c>
      <c r="H236" s="46" t="s">
        <v>320</v>
      </c>
      <c r="I236" s="82">
        <v>0.95</v>
      </c>
      <c r="J236" s="82">
        <v>1</v>
      </c>
      <c r="K236" s="46" t="s">
        <v>404</v>
      </c>
      <c r="L236" s="46" t="s">
        <v>382</v>
      </c>
      <c r="M236" s="46" t="s">
        <v>399</v>
      </c>
      <c r="N236" s="56">
        <v>7270536</v>
      </c>
      <c r="O236" s="128" t="s">
        <v>320</v>
      </c>
      <c r="P236" s="46" t="s">
        <v>320</v>
      </c>
      <c r="Q236" s="46" t="s">
        <v>320</v>
      </c>
      <c r="R236" s="46" t="s">
        <v>320</v>
      </c>
      <c r="S236" s="126" t="s">
        <v>320</v>
      </c>
      <c r="T236" s="128" t="s">
        <v>320</v>
      </c>
      <c r="U236" s="128" t="s">
        <v>320</v>
      </c>
      <c r="V236" s="46" t="s">
        <v>320</v>
      </c>
      <c r="W236" s="46" t="s">
        <v>320</v>
      </c>
      <c r="X236" s="236" t="s">
        <v>320</v>
      </c>
      <c r="Y236" s="236" t="s">
        <v>320</v>
      </c>
      <c r="Z236" s="236"/>
      <c r="AA236" s="236"/>
      <c r="AB236" s="57" t="s">
        <v>320</v>
      </c>
      <c r="AC236" s="158" t="s">
        <v>320</v>
      </c>
      <c r="AD236" s="158" t="s">
        <v>320</v>
      </c>
      <c r="AE236" s="79" t="s">
        <v>598</v>
      </c>
      <c r="AF236" s="20"/>
      <c r="AG236" s="20"/>
      <c r="AH236" s="20"/>
      <c r="AI236" s="20"/>
      <c r="AJ236" s="20"/>
      <c r="AK236" s="20"/>
      <c r="AL236" s="20"/>
      <c r="AM236" s="20"/>
      <c r="AN236" s="20"/>
      <c r="AO236" s="20"/>
      <c r="AP236" s="20"/>
      <c r="AQ236" s="20"/>
    </row>
    <row r="237" spans="1:43" s="102" customFormat="1" ht="64.5" hidden="1" customHeight="1">
      <c r="A237" s="78" t="s">
        <v>314</v>
      </c>
      <c r="B237" s="46" t="s">
        <v>402</v>
      </c>
      <c r="C237" s="46" t="s">
        <v>403</v>
      </c>
      <c r="D237" s="46" t="s">
        <v>586</v>
      </c>
      <c r="E237" s="56" t="s">
        <v>320</v>
      </c>
      <c r="F237" s="46" t="s">
        <v>866</v>
      </c>
      <c r="G237" s="46" t="s">
        <v>320</v>
      </c>
      <c r="H237" s="46" t="s">
        <v>320</v>
      </c>
      <c r="I237" s="82">
        <v>0.95</v>
      </c>
      <c r="J237" s="82">
        <v>1</v>
      </c>
      <c r="K237" s="46" t="s">
        <v>404</v>
      </c>
      <c r="L237" s="46" t="s">
        <v>382</v>
      </c>
      <c r="M237" s="46" t="s">
        <v>400</v>
      </c>
      <c r="N237" s="56">
        <v>1100587</v>
      </c>
      <c r="O237" s="128" t="s">
        <v>320</v>
      </c>
      <c r="P237" s="46" t="s">
        <v>320</v>
      </c>
      <c r="Q237" s="46" t="s">
        <v>320</v>
      </c>
      <c r="R237" s="46" t="s">
        <v>320</v>
      </c>
      <c r="S237" s="126" t="s">
        <v>320</v>
      </c>
      <c r="T237" s="128" t="s">
        <v>320</v>
      </c>
      <c r="U237" s="128" t="s">
        <v>320</v>
      </c>
      <c r="V237" s="46" t="s">
        <v>320</v>
      </c>
      <c r="W237" s="46" t="s">
        <v>320</v>
      </c>
      <c r="X237" s="236" t="s">
        <v>320</v>
      </c>
      <c r="Y237" s="236" t="s">
        <v>320</v>
      </c>
      <c r="Z237" s="236"/>
      <c r="AA237" s="236"/>
      <c r="AB237" s="57" t="s">
        <v>320</v>
      </c>
      <c r="AC237" s="158" t="s">
        <v>320</v>
      </c>
      <c r="AD237" s="158" t="s">
        <v>320</v>
      </c>
      <c r="AE237" s="79" t="s">
        <v>598</v>
      </c>
      <c r="AF237" s="20"/>
      <c r="AG237" s="20"/>
      <c r="AH237" s="20"/>
      <c r="AI237" s="20"/>
      <c r="AJ237" s="20"/>
      <c r="AK237" s="20"/>
      <c r="AL237" s="20"/>
      <c r="AM237" s="20"/>
      <c r="AN237" s="20"/>
      <c r="AO237" s="20"/>
      <c r="AP237" s="20"/>
      <c r="AQ237" s="20"/>
    </row>
    <row r="238" spans="1:43" s="102" customFormat="1" ht="64.5" hidden="1" customHeight="1">
      <c r="A238" s="78" t="s">
        <v>314</v>
      </c>
      <c r="B238" s="46" t="s">
        <v>402</v>
      </c>
      <c r="C238" s="46" t="s">
        <v>403</v>
      </c>
      <c r="D238" s="46" t="s">
        <v>586</v>
      </c>
      <c r="E238" s="56" t="s">
        <v>320</v>
      </c>
      <c r="F238" s="46" t="s">
        <v>866</v>
      </c>
      <c r="G238" s="46" t="s">
        <v>320</v>
      </c>
      <c r="H238" s="46" t="s">
        <v>320</v>
      </c>
      <c r="I238" s="82">
        <v>0.95</v>
      </c>
      <c r="J238" s="82">
        <v>1</v>
      </c>
      <c r="K238" s="46" t="s">
        <v>404</v>
      </c>
      <c r="L238" s="46" t="s">
        <v>330</v>
      </c>
      <c r="M238" s="46" t="s">
        <v>401</v>
      </c>
      <c r="N238" s="56">
        <v>10316000</v>
      </c>
      <c r="O238" s="128" t="s">
        <v>320</v>
      </c>
      <c r="P238" s="46" t="s">
        <v>320</v>
      </c>
      <c r="Q238" s="46" t="s">
        <v>320</v>
      </c>
      <c r="R238" s="46" t="s">
        <v>320</v>
      </c>
      <c r="S238" s="126" t="s">
        <v>320</v>
      </c>
      <c r="T238" s="128" t="s">
        <v>320</v>
      </c>
      <c r="U238" s="128" t="s">
        <v>320</v>
      </c>
      <c r="V238" s="46" t="s">
        <v>320</v>
      </c>
      <c r="W238" s="46" t="s">
        <v>320</v>
      </c>
      <c r="X238" s="236" t="s">
        <v>320</v>
      </c>
      <c r="Y238" s="236" t="s">
        <v>320</v>
      </c>
      <c r="Z238" s="236"/>
      <c r="AA238" s="236"/>
      <c r="AB238" s="57" t="s">
        <v>320</v>
      </c>
      <c r="AC238" s="158" t="s">
        <v>320</v>
      </c>
      <c r="AD238" s="158" t="s">
        <v>320</v>
      </c>
      <c r="AE238" s="79" t="s">
        <v>598</v>
      </c>
      <c r="AF238" s="20"/>
      <c r="AG238" s="20"/>
      <c r="AH238" s="20"/>
      <c r="AI238" s="20"/>
      <c r="AJ238" s="20"/>
      <c r="AK238" s="20"/>
      <c r="AL238" s="20"/>
      <c r="AM238" s="20"/>
      <c r="AN238" s="20"/>
      <c r="AO238" s="20"/>
      <c r="AP238" s="20"/>
      <c r="AQ238" s="20"/>
    </row>
    <row r="239" spans="1:43" s="102" customFormat="1" ht="64.5" hidden="1" customHeight="1">
      <c r="A239" s="78" t="s">
        <v>314</v>
      </c>
      <c r="B239" s="46" t="s">
        <v>405</v>
      </c>
      <c r="C239" s="46" t="s">
        <v>406</v>
      </c>
      <c r="D239" s="46" t="s">
        <v>586</v>
      </c>
      <c r="E239" s="56" t="s">
        <v>320</v>
      </c>
      <c r="F239" s="46" t="s">
        <v>866</v>
      </c>
      <c r="G239" s="46" t="s">
        <v>320</v>
      </c>
      <c r="H239" s="46" t="s">
        <v>320</v>
      </c>
      <c r="I239" s="82">
        <v>0.95</v>
      </c>
      <c r="J239" s="81">
        <v>0.95699999999999996</v>
      </c>
      <c r="K239" s="46" t="s">
        <v>407</v>
      </c>
      <c r="L239" s="46" t="s">
        <v>382</v>
      </c>
      <c r="M239" s="46" t="s">
        <v>383</v>
      </c>
      <c r="N239" s="56">
        <v>5891240</v>
      </c>
      <c r="O239" s="128" t="s">
        <v>320</v>
      </c>
      <c r="P239" s="46" t="s">
        <v>320</v>
      </c>
      <c r="Q239" s="46" t="s">
        <v>320</v>
      </c>
      <c r="R239" s="46" t="s">
        <v>320</v>
      </c>
      <c r="S239" s="126" t="s">
        <v>320</v>
      </c>
      <c r="T239" s="128" t="s">
        <v>320</v>
      </c>
      <c r="U239" s="128" t="s">
        <v>320</v>
      </c>
      <c r="V239" s="46" t="s">
        <v>320</v>
      </c>
      <c r="W239" s="46" t="s">
        <v>320</v>
      </c>
      <c r="X239" s="236" t="s">
        <v>320</v>
      </c>
      <c r="Y239" s="236" t="s">
        <v>320</v>
      </c>
      <c r="Z239" s="236"/>
      <c r="AA239" s="236"/>
      <c r="AB239" s="57" t="s">
        <v>320</v>
      </c>
      <c r="AC239" s="158" t="s">
        <v>320</v>
      </c>
      <c r="AD239" s="158" t="s">
        <v>320</v>
      </c>
      <c r="AE239" s="79" t="s">
        <v>598</v>
      </c>
      <c r="AF239" s="20"/>
      <c r="AG239" s="20"/>
      <c r="AH239" s="20"/>
      <c r="AI239" s="20"/>
      <c r="AJ239" s="20"/>
      <c r="AK239" s="20"/>
      <c r="AL239" s="20"/>
      <c r="AM239" s="20"/>
      <c r="AN239" s="20"/>
      <c r="AO239" s="20"/>
      <c r="AP239" s="20"/>
      <c r="AQ239" s="20"/>
    </row>
    <row r="240" spans="1:43" s="102" customFormat="1" ht="64.5" hidden="1" customHeight="1">
      <c r="A240" s="78" t="s">
        <v>314</v>
      </c>
      <c r="B240" s="46" t="s">
        <v>405</v>
      </c>
      <c r="C240" s="46" t="s">
        <v>406</v>
      </c>
      <c r="D240" s="46" t="s">
        <v>586</v>
      </c>
      <c r="E240" s="56" t="s">
        <v>320</v>
      </c>
      <c r="F240" s="46" t="s">
        <v>866</v>
      </c>
      <c r="G240" s="46" t="s">
        <v>320</v>
      </c>
      <c r="H240" s="46" t="s">
        <v>320</v>
      </c>
      <c r="I240" s="82">
        <v>0.95</v>
      </c>
      <c r="J240" s="81">
        <v>0.95699999999999996</v>
      </c>
      <c r="K240" s="46" t="s">
        <v>407</v>
      </c>
      <c r="L240" s="46" t="s">
        <v>382</v>
      </c>
      <c r="M240" s="46" t="s">
        <v>384</v>
      </c>
      <c r="N240" s="56">
        <v>1082993</v>
      </c>
      <c r="O240" s="128" t="s">
        <v>320</v>
      </c>
      <c r="P240" s="46" t="s">
        <v>320</v>
      </c>
      <c r="Q240" s="46" t="s">
        <v>320</v>
      </c>
      <c r="R240" s="46" t="s">
        <v>320</v>
      </c>
      <c r="S240" s="126" t="s">
        <v>320</v>
      </c>
      <c r="T240" s="128" t="s">
        <v>320</v>
      </c>
      <c r="U240" s="128" t="s">
        <v>320</v>
      </c>
      <c r="V240" s="46" t="s">
        <v>320</v>
      </c>
      <c r="W240" s="46" t="s">
        <v>320</v>
      </c>
      <c r="X240" s="236" t="s">
        <v>320</v>
      </c>
      <c r="Y240" s="236" t="s">
        <v>320</v>
      </c>
      <c r="Z240" s="236"/>
      <c r="AA240" s="236"/>
      <c r="AB240" s="57" t="s">
        <v>320</v>
      </c>
      <c r="AC240" s="158" t="s">
        <v>320</v>
      </c>
      <c r="AD240" s="158" t="s">
        <v>320</v>
      </c>
      <c r="AE240" s="79" t="s">
        <v>598</v>
      </c>
      <c r="AF240" s="20"/>
      <c r="AG240" s="20"/>
      <c r="AH240" s="20"/>
      <c r="AI240" s="20"/>
      <c r="AJ240" s="20"/>
      <c r="AK240" s="20"/>
      <c r="AL240" s="20"/>
      <c r="AM240" s="20"/>
      <c r="AN240" s="20"/>
      <c r="AO240" s="20"/>
      <c r="AP240" s="20"/>
      <c r="AQ240" s="20"/>
    </row>
    <row r="241" spans="1:43" s="102" customFormat="1" ht="64.5" hidden="1" customHeight="1">
      <c r="A241" s="78" t="s">
        <v>314</v>
      </c>
      <c r="B241" s="46" t="s">
        <v>405</v>
      </c>
      <c r="C241" s="46" t="s">
        <v>406</v>
      </c>
      <c r="D241" s="46" t="s">
        <v>586</v>
      </c>
      <c r="E241" s="56" t="s">
        <v>320</v>
      </c>
      <c r="F241" s="46" t="s">
        <v>866</v>
      </c>
      <c r="G241" s="46" t="s">
        <v>320</v>
      </c>
      <c r="H241" s="46" t="s">
        <v>320</v>
      </c>
      <c r="I241" s="82">
        <v>0.95</v>
      </c>
      <c r="J241" s="81">
        <v>0.95699999999999996</v>
      </c>
      <c r="K241" s="46" t="s">
        <v>407</v>
      </c>
      <c r="L241" s="46" t="s">
        <v>382</v>
      </c>
      <c r="M241" s="46" t="s">
        <v>385</v>
      </c>
      <c r="N241" s="56">
        <v>3998407</v>
      </c>
      <c r="O241" s="128" t="s">
        <v>320</v>
      </c>
      <c r="P241" s="46" t="s">
        <v>320</v>
      </c>
      <c r="Q241" s="46" t="s">
        <v>320</v>
      </c>
      <c r="R241" s="46" t="s">
        <v>320</v>
      </c>
      <c r="S241" s="126" t="s">
        <v>320</v>
      </c>
      <c r="T241" s="128" t="s">
        <v>320</v>
      </c>
      <c r="U241" s="128" t="s">
        <v>320</v>
      </c>
      <c r="V241" s="46" t="s">
        <v>320</v>
      </c>
      <c r="W241" s="46" t="s">
        <v>320</v>
      </c>
      <c r="X241" s="236" t="s">
        <v>320</v>
      </c>
      <c r="Y241" s="236" t="s">
        <v>320</v>
      </c>
      <c r="Z241" s="236"/>
      <c r="AA241" s="236"/>
      <c r="AB241" s="57" t="s">
        <v>320</v>
      </c>
      <c r="AC241" s="158" t="s">
        <v>320</v>
      </c>
      <c r="AD241" s="158" t="s">
        <v>320</v>
      </c>
      <c r="AE241" s="79" t="s">
        <v>598</v>
      </c>
      <c r="AF241" s="20"/>
      <c r="AG241" s="20"/>
      <c r="AH241" s="20"/>
      <c r="AI241" s="20"/>
      <c r="AJ241" s="20"/>
      <c r="AK241" s="20"/>
      <c r="AL241" s="20"/>
      <c r="AM241" s="20"/>
      <c r="AN241" s="20"/>
      <c r="AO241" s="20"/>
      <c r="AP241" s="20"/>
      <c r="AQ241" s="20"/>
    </row>
    <row r="242" spans="1:43" s="102" customFormat="1" ht="64.5" hidden="1" customHeight="1">
      <c r="A242" s="78" t="s">
        <v>314</v>
      </c>
      <c r="B242" s="46" t="s">
        <v>405</v>
      </c>
      <c r="C242" s="46" t="s">
        <v>406</v>
      </c>
      <c r="D242" s="46" t="s">
        <v>586</v>
      </c>
      <c r="E242" s="56" t="s">
        <v>320</v>
      </c>
      <c r="F242" s="46" t="s">
        <v>866</v>
      </c>
      <c r="G242" s="46" t="s">
        <v>320</v>
      </c>
      <c r="H242" s="46" t="s">
        <v>320</v>
      </c>
      <c r="I242" s="82">
        <v>0.95</v>
      </c>
      <c r="J242" s="81">
        <v>0.95699999999999996</v>
      </c>
      <c r="K242" s="46" t="s">
        <v>407</v>
      </c>
      <c r="L242" s="46" t="s">
        <v>382</v>
      </c>
      <c r="M242" s="46" t="s">
        <v>386</v>
      </c>
      <c r="N242" s="56">
        <v>3008469</v>
      </c>
      <c r="O242" s="128" t="s">
        <v>320</v>
      </c>
      <c r="P242" s="46" t="s">
        <v>320</v>
      </c>
      <c r="Q242" s="46" t="s">
        <v>320</v>
      </c>
      <c r="R242" s="46" t="s">
        <v>320</v>
      </c>
      <c r="S242" s="126" t="s">
        <v>320</v>
      </c>
      <c r="T242" s="128" t="s">
        <v>320</v>
      </c>
      <c r="U242" s="128" t="s">
        <v>320</v>
      </c>
      <c r="V242" s="46" t="s">
        <v>320</v>
      </c>
      <c r="W242" s="46" t="s">
        <v>320</v>
      </c>
      <c r="X242" s="236" t="s">
        <v>320</v>
      </c>
      <c r="Y242" s="236" t="s">
        <v>320</v>
      </c>
      <c r="Z242" s="236"/>
      <c r="AA242" s="236"/>
      <c r="AB242" s="57" t="s">
        <v>320</v>
      </c>
      <c r="AC242" s="158" t="s">
        <v>320</v>
      </c>
      <c r="AD242" s="158" t="s">
        <v>320</v>
      </c>
      <c r="AE242" s="79" t="s">
        <v>598</v>
      </c>
      <c r="AF242" s="20"/>
      <c r="AG242" s="20"/>
      <c r="AH242" s="20"/>
      <c r="AI242" s="20"/>
      <c r="AJ242" s="20"/>
      <c r="AK242" s="20"/>
      <c r="AL242" s="20"/>
      <c r="AM242" s="20"/>
      <c r="AN242" s="20"/>
      <c r="AO242" s="20"/>
      <c r="AP242" s="20"/>
      <c r="AQ242" s="20"/>
    </row>
    <row r="243" spans="1:43" s="102" customFormat="1" ht="64.5" hidden="1" customHeight="1">
      <c r="A243" s="78" t="s">
        <v>314</v>
      </c>
      <c r="B243" s="46" t="s">
        <v>405</v>
      </c>
      <c r="C243" s="46" t="s">
        <v>406</v>
      </c>
      <c r="D243" s="46" t="s">
        <v>586</v>
      </c>
      <c r="E243" s="56" t="s">
        <v>320</v>
      </c>
      <c r="F243" s="46" t="s">
        <v>866</v>
      </c>
      <c r="G243" s="46" t="s">
        <v>320</v>
      </c>
      <c r="H243" s="46" t="s">
        <v>320</v>
      </c>
      <c r="I243" s="82">
        <v>0.95</v>
      </c>
      <c r="J243" s="81">
        <v>0.95699999999999996</v>
      </c>
      <c r="K243" s="46" t="s">
        <v>407</v>
      </c>
      <c r="L243" s="46" t="s">
        <v>382</v>
      </c>
      <c r="M243" s="46" t="s">
        <v>387</v>
      </c>
      <c r="N243" s="56">
        <v>7633164</v>
      </c>
      <c r="O243" s="128" t="s">
        <v>320</v>
      </c>
      <c r="P243" s="46" t="s">
        <v>320</v>
      </c>
      <c r="Q243" s="46" t="s">
        <v>320</v>
      </c>
      <c r="R243" s="46" t="s">
        <v>320</v>
      </c>
      <c r="S243" s="126" t="s">
        <v>320</v>
      </c>
      <c r="T243" s="128" t="s">
        <v>320</v>
      </c>
      <c r="U243" s="128" t="s">
        <v>320</v>
      </c>
      <c r="V243" s="46" t="s">
        <v>320</v>
      </c>
      <c r="W243" s="46" t="s">
        <v>320</v>
      </c>
      <c r="X243" s="236" t="s">
        <v>320</v>
      </c>
      <c r="Y243" s="236" t="s">
        <v>320</v>
      </c>
      <c r="Z243" s="236"/>
      <c r="AA243" s="236"/>
      <c r="AB243" s="57" t="s">
        <v>320</v>
      </c>
      <c r="AC243" s="158" t="s">
        <v>320</v>
      </c>
      <c r="AD243" s="158" t="s">
        <v>320</v>
      </c>
      <c r="AE243" s="79" t="s">
        <v>598</v>
      </c>
      <c r="AF243" s="20"/>
      <c r="AG243" s="20"/>
      <c r="AH243" s="20"/>
      <c r="AI243" s="20"/>
      <c r="AJ243" s="20"/>
      <c r="AK243" s="20"/>
      <c r="AL243" s="20"/>
      <c r="AM243" s="20"/>
      <c r="AN243" s="20"/>
      <c r="AO243" s="20"/>
      <c r="AP243" s="20"/>
      <c r="AQ243" s="20"/>
    </row>
    <row r="244" spans="1:43" s="102" customFormat="1" ht="64.5" hidden="1" customHeight="1">
      <c r="A244" s="78" t="s">
        <v>314</v>
      </c>
      <c r="B244" s="46" t="s">
        <v>405</v>
      </c>
      <c r="C244" s="46" t="s">
        <v>406</v>
      </c>
      <c r="D244" s="46" t="s">
        <v>586</v>
      </c>
      <c r="E244" s="56" t="s">
        <v>320</v>
      </c>
      <c r="F244" s="46" t="s">
        <v>866</v>
      </c>
      <c r="G244" s="46" t="s">
        <v>320</v>
      </c>
      <c r="H244" s="46" t="s">
        <v>320</v>
      </c>
      <c r="I244" s="82">
        <v>0.95</v>
      </c>
      <c r="J244" s="81">
        <v>0.95699999999999996</v>
      </c>
      <c r="K244" s="46" t="s">
        <v>407</v>
      </c>
      <c r="L244" s="46" t="s">
        <v>382</v>
      </c>
      <c r="M244" s="46" t="s">
        <v>388</v>
      </c>
      <c r="N244" s="56">
        <v>5802720</v>
      </c>
      <c r="O244" s="128" t="s">
        <v>320</v>
      </c>
      <c r="P244" s="46" t="s">
        <v>320</v>
      </c>
      <c r="Q244" s="46" t="s">
        <v>320</v>
      </c>
      <c r="R244" s="46" t="s">
        <v>320</v>
      </c>
      <c r="S244" s="126" t="s">
        <v>320</v>
      </c>
      <c r="T244" s="128" t="s">
        <v>320</v>
      </c>
      <c r="U244" s="128" t="s">
        <v>320</v>
      </c>
      <c r="V244" s="46" t="s">
        <v>320</v>
      </c>
      <c r="W244" s="46" t="s">
        <v>320</v>
      </c>
      <c r="X244" s="236" t="s">
        <v>320</v>
      </c>
      <c r="Y244" s="236" t="s">
        <v>320</v>
      </c>
      <c r="Z244" s="236"/>
      <c r="AA244" s="236"/>
      <c r="AB244" s="57" t="s">
        <v>320</v>
      </c>
      <c r="AC244" s="158" t="s">
        <v>320</v>
      </c>
      <c r="AD244" s="158" t="s">
        <v>320</v>
      </c>
      <c r="AE244" s="79" t="s">
        <v>598</v>
      </c>
      <c r="AF244" s="20"/>
      <c r="AG244" s="20"/>
      <c r="AH244" s="20"/>
      <c r="AI244" s="20"/>
      <c r="AJ244" s="20"/>
      <c r="AK244" s="20"/>
      <c r="AL244" s="20"/>
      <c r="AM244" s="20"/>
      <c r="AN244" s="20"/>
      <c r="AO244" s="20"/>
      <c r="AP244" s="20"/>
      <c r="AQ244" s="20"/>
    </row>
    <row r="245" spans="1:43" s="102" customFormat="1" ht="64.5" hidden="1" customHeight="1">
      <c r="A245" s="78" t="s">
        <v>314</v>
      </c>
      <c r="B245" s="46" t="s">
        <v>405</v>
      </c>
      <c r="C245" s="46" t="s">
        <v>406</v>
      </c>
      <c r="D245" s="46" t="s">
        <v>586</v>
      </c>
      <c r="E245" s="56" t="s">
        <v>320</v>
      </c>
      <c r="F245" s="46" t="s">
        <v>866</v>
      </c>
      <c r="G245" s="46" t="s">
        <v>320</v>
      </c>
      <c r="H245" s="46" t="s">
        <v>320</v>
      </c>
      <c r="I245" s="82">
        <v>0.95</v>
      </c>
      <c r="J245" s="81">
        <v>0.95699999999999996</v>
      </c>
      <c r="K245" s="46" t="s">
        <v>407</v>
      </c>
      <c r="L245" s="46" t="s">
        <v>382</v>
      </c>
      <c r="M245" s="46" t="s">
        <v>389</v>
      </c>
      <c r="N245" s="56">
        <v>12258757</v>
      </c>
      <c r="O245" s="128" t="s">
        <v>320</v>
      </c>
      <c r="P245" s="46" t="s">
        <v>320</v>
      </c>
      <c r="Q245" s="46" t="s">
        <v>320</v>
      </c>
      <c r="R245" s="46" t="s">
        <v>320</v>
      </c>
      <c r="S245" s="126" t="s">
        <v>320</v>
      </c>
      <c r="T245" s="128" t="s">
        <v>320</v>
      </c>
      <c r="U245" s="128" t="s">
        <v>320</v>
      </c>
      <c r="V245" s="46" t="s">
        <v>320</v>
      </c>
      <c r="W245" s="46" t="s">
        <v>320</v>
      </c>
      <c r="X245" s="236" t="s">
        <v>320</v>
      </c>
      <c r="Y245" s="236" t="s">
        <v>320</v>
      </c>
      <c r="Z245" s="236"/>
      <c r="AA245" s="236"/>
      <c r="AB245" s="57" t="s">
        <v>320</v>
      </c>
      <c r="AC245" s="158" t="s">
        <v>320</v>
      </c>
      <c r="AD245" s="158" t="s">
        <v>320</v>
      </c>
      <c r="AE245" s="79" t="s">
        <v>598</v>
      </c>
      <c r="AF245" s="20"/>
      <c r="AG245" s="20"/>
      <c r="AH245" s="20"/>
      <c r="AI245" s="20"/>
      <c r="AJ245" s="20"/>
      <c r="AK245" s="20"/>
      <c r="AL245" s="20"/>
      <c r="AM245" s="20"/>
      <c r="AN245" s="20"/>
      <c r="AO245" s="20"/>
      <c r="AP245" s="20"/>
      <c r="AQ245" s="20"/>
    </row>
    <row r="246" spans="1:43" s="102" customFormat="1" ht="64.5" hidden="1" customHeight="1">
      <c r="A246" s="78" t="s">
        <v>314</v>
      </c>
      <c r="B246" s="46" t="s">
        <v>405</v>
      </c>
      <c r="C246" s="46" t="s">
        <v>406</v>
      </c>
      <c r="D246" s="46" t="s">
        <v>586</v>
      </c>
      <c r="E246" s="56" t="s">
        <v>320</v>
      </c>
      <c r="F246" s="46" t="s">
        <v>866</v>
      </c>
      <c r="G246" s="46" t="s">
        <v>320</v>
      </c>
      <c r="H246" s="46" t="s">
        <v>320</v>
      </c>
      <c r="I246" s="82">
        <v>0.95</v>
      </c>
      <c r="J246" s="81">
        <v>0.95699999999999996</v>
      </c>
      <c r="K246" s="46" t="s">
        <v>407</v>
      </c>
      <c r="L246" s="46" t="s">
        <v>382</v>
      </c>
      <c r="M246" s="46" t="s">
        <v>390</v>
      </c>
      <c r="N246" s="56">
        <v>5073250</v>
      </c>
      <c r="O246" s="128" t="s">
        <v>320</v>
      </c>
      <c r="P246" s="46" t="s">
        <v>320</v>
      </c>
      <c r="Q246" s="46" t="s">
        <v>320</v>
      </c>
      <c r="R246" s="46" t="s">
        <v>320</v>
      </c>
      <c r="S246" s="126" t="s">
        <v>320</v>
      </c>
      <c r="T246" s="128" t="s">
        <v>320</v>
      </c>
      <c r="U246" s="128" t="s">
        <v>320</v>
      </c>
      <c r="V246" s="46" t="s">
        <v>320</v>
      </c>
      <c r="W246" s="46" t="s">
        <v>320</v>
      </c>
      <c r="X246" s="236" t="s">
        <v>320</v>
      </c>
      <c r="Y246" s="236" t="s">
        <v>320</v>
      </c>
      <c r="Z246" s="236"/>
      <c r="AA246" s="236"/>
      <c r="AB246" s="57" t="s">
        <v>320</v>
      </c>
      <c r="AC246" s="158" t="s">
        <v>320</v>
      </c>
      <c r="AD246" s="158" t="s">
        <v>320</v>
      </c>
      <c r="AE246" s="79" t="s">
        <v>598</v>
      </c>
      <c r="AF246" s="20"/>
      <c r="AG246" s="20"/>
      <c r="AH246" s="20"/>
      <c r="AI246" s="20"/>
      <c r="AJ246" s="20"/>
      <c r="AK246" s="20"/>
      <c r="AL246" s="20"/>
      <c r="AM246" s="20"/>
      <c r="AN246" s="20"/>
      <c r="AO246" s="20"/>
      <c r="AP246" s="20"/>
      <c r="AQ246" s="20"/>
    </row>
    <row r="247" spans="1:43" s="102" customFormat="1" ht="64.5" hidden="1" customHeight="1">
      <c r="A247" s="78" t="s">
        <v>314</v>
      </c>
      <c r="B247" s="46" t="s">
        <v>405</v>
      </c>
      <c r="C247" s="46" t="s">
        <v>406</v>
      </c>
      <c r="D247" s="46" t="s">
        <v>586</v>
      </c>
      <c r="E247" s="56" t="s">
        <v>320</v>
      </c>
      <c r="F247" s="46" t="s">
        <v>866</v>
      </c>
      <c r="G247" s="46" t="s">
        <v>320</v>
      </c>
      <c r="H247" s="46" t="s">
        <v>320</v>
      </c>
      <c r="I247" s="82">
        <v>0.95</v>
      </c>
      <c r="J247" s="81">
        <v>0.95699999999999996</v>
      </c>
      <c r="K247" s="46" t="s">
        <v>407</v>
      </c>
      <c r="L247" s="46" t="s">
        <v>382</v>
      </c>
      <c r="M247" s="46" t="s">
        <v>391</v>
      </c>
      <c r="N247" s="56">
        <v>2941568</v>
      </c>
      <c r="O247" s="128" t="s">
        <v>320</v>
      </c>
      <c r="P247" s="46" t="s">
        <v>320</v>
      </c>
      <c r="Q247" s="46" t="s">
        <v>320</v>
      </c>
      <c r="R247" s="46" t="s">
        <v>320</v>
      </c>
      <c r="S247" s="126" t="s">
        <v>320</v>
      </c>
      <c r="T247" s="128" t="s">
        <v>320</v>
      </c>
      <c r="U247" s="128" t="s">
        <v>320</v>
      </c>
      <c r="V247" s="46" t="s">
        <v>320</v>
      </c>
      <c r="W247" s="46" t="s">
        <v>320</v>
      </c>
      <c r="X247" s="236" t="s">
        <v>320</v>
      </c>
      <c r="Y247" s="236" t="s">
        <v>320</v>
      </c>
      <c r="Z247" s="236"/>
      <c r="AA247" s="236"/>
      <c r="AB247" s="57" t="s">
        <v>320</v>
      </c>
      <c r="AC247" s="158" t="s">
        <v>320</v>
      </c>
      <c r="AD247" s="158" t="s">
        <v>320</v>
      </c>
      <c r="AE247" s="79" t="s">
        <v>598</v>
      </c>
      <c r="AF247" s="20"/>
      <c r="AG247" s="20"/>
      <c r="AH247" s="20"/>
      <c r="AI247" s="20"/>
      <c r="AJ247" s="20"/>
      <c r="AK247" s="20"/>
      <c r="AL247" s="20"/>
      <c r="AM247" s="20"/>
      <c r="AN247" s="20"/>
      <c r="AO247" s="20"/>
      <c r="AP247" s="20"/>
      <c r="AQ247" s="20"/>
    </row>
    <row r="248" spans="1:43" s="102" customFormat="1" ht="64.5" hidden="1" customHeight="1">
      <c r="A248" s="78" t="s">
        <v>314</v>
      </c>
      <c r="B248" s="46" t="s">
        <v>405</v>
      </c>
      <c r="C248" s="46" t="s">
        <v>406</v>
      </c>
      <c r="D248" s="46" t="s">
        <v>586</v>
      </c>
      <c r="E248" s="56" t="s">
        <v>320</v>
      </c>
      <c r="F248" s="46" t="s">
        <v>866</v>
      </c>
      <c r="G248" s="46" t="s">
        <v>320</v>
      </c>
      <c r="H248" s="46" t="s">
        <v>320</v>
      </c>
      <c r="I248" s="82">
        <v>0.95</v>
      </c>
      <c r="J248" s="81">
        <v>0.95699999999999996</v>
      </c>
      <c r="K248" s="46" t="s">
        <v>407</v>
      </c>
      <c r="L248" s="46" t="s">
        <v>382</v>
      </c>
      <c r="M248" s="46" t="s">
        <v>392</v>
      </c>
      <c r="N248" s="56">
        <v>3396288</v>
      </c>
      <c r="O248" s="128" t="s">
        <v>320</v>
      </c>
      <c r="P248" s="46" t="s">
        <v>320</v>
      </c>
      <c r="Q248" s="46" t="s">
        <v>320</v>
      </c>
      <c r="R248" s="46" t="s">
        <v>320</v>
      </c>
      <c r="S248" s="126" t="s">
        <v>320</v>
      </c>
      <c r="T248" s="128" t="s">
        <v>320</v>
      </c>
      <c r="U248" s="128" t="s">
        <v>320</v>
      </c>
      <c r="V248" s="46" t="s">
        <v>320</v>
      </c>
      <c r="W248" s="46" t="s">
        <v>320</v>
      </c>
      <c r="X248" s="236" t="s">
        <v>320</v>
      </c>
      <c r="Y248" s="236" t="s">
        <v>320</v>
      </c>
      <c r="Z248" s="236"/>
      <c r="AA248" s="236"/>
      <c r="AB248" s="57" t="s">
        <v>320</v>
      </c>
      <c r="AC248" s="158" t="s">
        <v>320</v>
      </c>
      <c r="AD248" s="158" t="s">
        <v>320</v>
      </c>
      <c r="AE248" s="79" t="s">
        <v>598</v>
      </c>
      <c r="AF248" s="20"/>
      <c r="AG248" s="20"/>
      <c r="AH248" s="20"/>
      <c r="AI248" s="20"/>
      <c r="AJ248" s="20"/>
      <c r="AK248" s="20"/>
      <c r="AL248" s="20"/>
      <c r="AM248" s="20"/>
      <c r="AN248" s="20"/>
      <c r="AO248" s="20"/>
      <c r="AP248" s="20"/>
      <c r="AQ248" s="20"/>
    </row>
    <row r="249" spans="1:43" s="102" customFormat="1" ht="64.5" hidden="1" customHeight="1">
      <c r="A249" s="78" t="s">
        <v>314</v>
      </c>
      <c r="B249" s="46" t="s">
        <v>405</v>
      </c>
      <c r="C249" s="46" t="s">
        <v>406</v>
      </c>
      <c r="D249" s="46" t="s">
        <v>586</v>
      </c>
      <c r="E249" s="56" t="s">
        <v>320</v>
      </c>
      <c r="F249" s="46" t="s">
        <v>866</v>
      </c>
      <c r="G249" s="46" t="s">
        <v>320</v>
      </c>
      <c r="H249" s="46" t="s">
        <v>320</v>
      </c>
      <c r="I249" s="82">
        <v>0.95</v>
      </c>
      <c r="J249" s="81">
        <v>0.95699999999999996</v>
      </c>
      <c r="K249" s="46" t="s">
        <v>407</v>
      </c>
      <c r="L249" s="46" t="s">
        <v>382</v>
      </c>
      <c r="M249" s="46" t="s">
        <v>393</v>
      </c>
      <c r="N249" s="56">
        <v>1979040</v>
      </c>
      <c r="O249" s="128" t="s">
        <v>320</v>
      </c>
      <c r="P249" s="46" t="s">
        <v>320</v>
      </c>
      <c r="Q249" s="46" t="s">
        <v>320</v>
      </c>
      <c r="R249" s="46" t="s">
        <v>320</v>
      </c>
      <c r="S249" s="126" t="s">
        <v>320</v>
      </c>
      <c r="T249" s="128" t="s">
        <v>320</v>
      </c>
      <c r="U249" s="128" t="s">
        <v>320</v>
      </c>
      <c r="V249" s="46" t="s">
        <v>320</v>
      </c>
      <c r="W249" s="46" t="s">
        <v>320</v>
      </c>
      <c r="X249" s="236" t="s">
        <v>320</v>
      </c>
      <c r="Y249" s="236" t="s">
        <v>320</v>
      </c>
      <c r="Z249" s="236"/>
      <c r="AA249" s="236"/>
      <c r="AB249" s="57" t="s">
        <v>320</v>
      </c>
      <c r="AC249" s="158" t="s">
        <v>320</v>
      </c>
      <c r="AD249" s="158" t="s">
        <v>320</v>
      </c>
      <c r="AE249" s="79" t="s">
        <v>598</v>
      </c>
      <c r="AF249" s="20"/>
      <c r="AG249" s="20"/>
      <c r="AH249" s="20"/>
      <c r="AI249" s="20"/>
      <c r="AJ249" s="20"/>
      <c r="AK249" s="20"/>
      <c r="AL249" s="20"/>
      <c r="AM249" s="20"/>
      <c r="AN249" s="20"/>
      <c r="AO249" s="20"/>
      <c r="AP249" s="20"/>
      <c r="AQ249" s="20"/>
    </row>
    <row r="250" spans="1:43" s="102" customFormat="1" ht="64.5" hidden="1" customHeight="1">
      <c r="A250" s="78" t="s">
        <v>314</v>
      </c>
      <c r="B250" s="46" t="s">
        <v>405</v>
      </c>
      <c r="C250" s="46" t="s">
        <v>406</v>
      </c>
      <c r="D250" s="46" t="s">
        <v>586</v>
      </c>
      <c r="E250" s="56" t="s">
        <v>320</v>
      </c>
      <c r="F250" s="46" t="s">
        <v>866</v>
      </c>
      <c r="G250" s="46" t="s">
        <v>320</v>
      </c>
      <c r="H250" s="46" t="s">
        <v>320</v>
      </c>
      <c r="I250" s="82">
        <v>0.95</v>
      </c>
      <c r="J250" s="81">
        <v>0.95699999999999996</v>
      </c>
      <c r="K250" s="46" t="s">
        <v>407</v>
      </c>
      <c r="L250" s="46" t="s">
        <v>382</v>
      </c>
      <c r="M250" s="46" t="s">
        <v>394</v>
      </c>
      <c r="N250" s="56">
        <v>3424597</v>
      </c>
      <c r="O250" s="128" t="s">
        <v>320</v>
      </c>
      <c r="P250" s="46" t="s">
        <v>320</v>
      </c>
      <c r="Q250" s="46" t="s">
        <v>320</v>
      </c>
      <c r="R250" s="46" t="s">
        <v>320</v>
      </c>
      <c r="S250" s="126" t="s">
        <v>320</v>
      </c>
      <c r="T250" s="128" t="s">
        <v>320</v>
      </c>
      <c r="U250" s="128" t="s">
        <v>320</v>
      </c>
      <c r="V250" s="46" t="s">
        <v>320</v>
      </c>
      <c r="W250" s="46" t="s">
        <v>320</v>
      </c>
      <c r="X250" s="236" t="s">
        <v>320</v>
      </c>
      <c r="Y250" s="236" t="s">
        <v>320</v>
      </c>
      <c r="Z250" s="236"/>
      <c r="AA250" s="236"/>
      <c r="AB250" s="57" t="s">
        <v>320</v>
      </c>
      <c r="AC250" s="158" t="s">
        <v>320</v>
      </c>
      <c r="AD250" s="158" t="s">
        <v>320</v>
      </c>
      <c r="AE250" s="79" t="s">
        <v>598</v>
      </c>
      <c r="AF250" s="20"/>
      <c r="AG250" s="20"/>
      <c r="AH250" s="20"/>
      <c r="AI250" s="20"/>
      <c r="AJ250" s="20"/>
      <c r="AK250" s="20"/>
      <c r="AL250" s="20"/>
      <c r="AM250" s="20"/>
      <c r="AN250" s="20"/>
      <c r="AO250" s="20"/>
      <c r="AP250" s="20"/>
      <c r="AQ250" s="20"/>
    </row>
    <row r="251" spans="1:43" s="102" customFormat="1" ht="64.5" hidden="1" customHeight="1">
      <c r="A251" s="78" t="s">
        <v>314</v>
      </c>
      <c r="B251" s="46" t="s">
        <v>405</v>
      </c>
      <c r="C251" s="46" t="s">
        <v>406</v>
      </c>
      <c r="D251" s="46" t="s">
        <v>586</v>
      </c>
      <c r="E251" s="56" t="s">
        <v>320</v>
      </c>
      <c r="F251" s="46" t="s">
        <v>866</v>
      </c>
      <c r="G251" s="46" t="s">
        <v>320</v>
      </c>
      <c r="H251" s="46" t="s">
        <v>320</v>
      </c>
      <c r="I251" s="82">
        <v>0.95</v>
      </c>
      <c r="J251" s="81">
        <v>0.95699999999999996</v>
      </c>
      <c r="K251" s="46" t="s">
        <v>407</v>
      </c>
      <c r="L251" s="46" t="s">
        <v>382</v>
      </c>
      <c r="M251" s="46" t="s">
        <v>395</v>
      </c>
      <c r="N251" s="56">
        <v>1500800</v>
      </c>
      <c r="O251" s="128" t="s">
        <v>320</v>
      </c>
      <c r="P251" s="46" t="s">
        <v>320</v>
      </c>
      <c r="Q251" s="46" t="s">
        <v>320</v>
      </c>
      <c r="R251" s="46" t="s">
        <v>320</v>
      </c>
      <c r="S251" s="126" t="s">
        <v>320</v>
      </c>
      <c r="T251" s="128" t="s">
        <v>320</v>
      </c>
      <c r="U251" s="128" t="s">
        <v>320</v>
      </c>
      <c r="V251" s="46" t="s">
        <v>320</v>
      </c>
      <c r="W251" s="46" t="s">
        <v>320</v>
      </c>
      <c r="X251" s="236" t="s">
        <v>320</v>
      </c>
      <c r="Y251" s="236" t="s">
        <v>320</v>
      </c>
      <c r="Z251" s="236"/>
      <c r="AA251" s="236"/>
      <c r="AB251" s="57" t="s">
        <v>320</v>
      </c>
      <c r="AC251" s="158" t="s">
        <v>320</v>
      </c>
      <c r="AD251" s="158" t="s">
        <v>320</v>
      </c>
      <c r="AE251" s="79" t="s">
        <v>598</v>
      </c>
      <c r="AF251" s="20"/>
      <c r="AG251" s="20"/>
      <c r="AH251" s="20"/>
      <c r="AI251" s="20"/>
      <c r="AJ251" s="20"/>
      <c r="AK251" s="20"/>
      <c r="AL251" s="20"/>
      <c r="AM251" s="20"/>
      <c r="AN251" s="20"/>
      <c r="AO251" s="20"/>
      <c r="AP251" s="20"/>
      <c r="AQ251" s="20"/>
    </row>
    <row r="252" spans="1:43" s="102" customFormat="1" ht="64.5" hidden="1" customHeight="1">
      <c r="A252" s="78" t="s">
        <v>314</v>
      </c>
      <c r="B252" s="46" t="s">
        <v>405</v>
      </c>
      <c r="C252" s="46" t="s">
        <v>406</v>
      </c>
      <c r="D252" s="46" t="s">
        <v>586</v>
      </c>
      <c r="E252" s="56" t="s">
        <v>320</v>
      </c>
      <c r="F252" s="46" t="s">
        <v>866</v>
      </c>
      <c r="G252" s="46" t="s">
        <v>320</v>
      </c>
      <c r="H252" s="46" t="s">
        <v>320</v>
      </c>
      <c r="I252" s="82">
        <v>0.95</v>
      </c>
      <c r="J252" s="81">
        <v>0.95699999999999996</v>
      </c>
      <c r="K252" s="46" t="s">
        <v>407</v>
      </c>
      <c r="L252" s="46" t="s">
        <v>382</v>
      </c>
      <c r="M252" s="46" t="s">
        <v>396</v>
      </c>
      <c r="N252" s="56">
        <v>3401813</v>
      </c>
      <c r="O252" s="128" t="s">
        <v>320</v>
      </c>
      <c r="P252" s="46" t="s">
        <v>320</v>
      </c>
      <c r="Q252" s="46" t="s">
        <v>320</v>
      </c>
      <c r="R252" s="46" t="s">
        <v>320</v>
      </c>
      <c r="S252" s="126" t="s">
        <v>320</v>
      </c>
      <c r="T252" s="128" t="s">
        <v>320</v>
      </c>
      <c r="U252" s="128" t="s">
        <v>320</v>
      </c>
      <c r="V252" s="46" t="s">
        <v>320</v>
      </c>
      <c r="W252" s="46" t="s">
        <v>320</v>
      </c>
      <c r="X252" s="236" t="s">
        <v>320</v>
      </c>
      <c r="Y252" s="236" t="s">
        <v>320</v>
      </c>
      <c r="Z252" s="236"/>
      <c r="AA252" s="236"/>
      <c r="AB252" s="57" t="s">
        <v>320</v>
      </c>
      <c r="AC252" s="158" t="s">
        <v>320</v>
      </c>
      <c r="AD252" s="158" t="s">
        <v>320</v>
      </c>
      <c r="AE252" s="79" t="s">
        <v>598</v>
      </c>
      <c r="AF252" s="20"/>
      <c r="AG252" s="20"/>
      <c r="AH252" s="20"/>
      <c r="AI252" s="20"/>
      <c r="AJ252" s="20"/>
      <c r="AK252" s="20"/>
      <c r="AL252" s="20"/>
      <c r="AM252" s="20"/>
      <c r="AN252" s="20"/>
      <c r="AO252" s="20"/>
      <c r="AP252" s="20"/>
      <c r="AQ252" s="20"/>
    </row>
    <row r="253" spans="1:43" s="102" customFormat="1" ht="64.5" hidden="1" customHeight="1">
      <c r="A253" s="78" t="s">
        <v>314</v>
      </c>
      <c r="B253" s="46" t="s">
        <v>405</v>
      </c>
      <c r="C253" s="46" t="s">
        <v>406</v>
      </c>
      <c r="D253" s="46" t="s">
        <v>586</v>
      </c>
      <c r="E253" s="56" t="s">
        <v>320</v>
      </c>
      <c r="F253" s="46" t="s">
        <v>866</v>
      </c>
      <c r="G253" s="46" t="s">
        <v>320</v>
      </c>
      <c r="H253" s="46" t="s">
        <v>320</v>
      </c>
      <c r="I253" s="82">
        <v>0.95</v>
      </c>
      <c r="J253" s="81">
        <v>0.95699999999999996</v>
      </c>
      <c r="K253" s="46" t="s">
        <v>407</v>
      </c>
      <c r="L253" s="46" t="s">
        <v>382</v>
      </c>
      <c r="M253" s="46" t="s">
        <v>397</v>
      </c>
      <c r="N253" s="56">
        <v>780416</v>
      </c>
      <c r="O253" s="128" t="s">
        <v>320</v>
      </c>
      <c r="P253" s="46" t="s">
        <v>320</v>
      </c>
      <c r="Q253" s="46" t="s">
        <v>320</v>
      </c>
      <c r="R253" s="46" t="s">
        <v>320</v>
      </c>
      <c r="S253" s="126" t="s">
        <v>320</v>
      </c>
      <c r="T253" s="128" t="s">
        <v>320</v>
      </c>
      <c r="U253" s="128" t="s">
        <v>320</v>
      </c>
      <c r="V253" s="46" t="s">
        <v>320</v>
      </c>
      <c r="W253" s="46" t="s">
        <v>320</v>
      </c>
      <c r="X253" s="236" t="s">
        <v>320</v>
      </c>
      <c r="Y253" s="236" t="s">
        <v>320</v>
      </c>
      <c r="Z253" s="236"/>
      <c r="AA253" s="236"/>
      <c r="AB253" s="57" t="s">
        <v>320</v>
      </c>
      <c r="AC253" s="158" t="s">
        <v>320</v>
      </c>
      <c r="AD253" s="158" t="s">
        <v>320</v>
      </c>
      <c r="AE253" s="79" t="s">
        <v>598</v>
      </c>
      <c r="AF253" s="20"/>
      <c r="AG253" s="20"/>
      <c r="AH253" s="20"/>
      <c r="AI253" s="20"/>
      <c r="AJ253" s="20"/>
      <c r="AK253" s="20"/>
      <c r="AL253" s="20"/>
      <c r="AM253" s="20"/>
      <c r="AN253" s="20"/>
      <c r="AO253" s="20"/>
      <c r="AP253" s="20"/>
      <c r="AQ253" s="20"/>
    </row>
    <row r="254" spans="1:43" s="102" customFormat="1" ht="64.5" hidden="1" customHeight="1">
      <c r="A254" s="78" t="s">
        <v>314</v>
      </c>
      <c r="B254" s="46" t="s">
        <v>405</v>
      </c>
      <c r="C254" s="46" t="s">
        <v>406</v>
      </c>
      <c r="D254" s="46" t="s">
        <v>586</v>
      </c>
      <c r="E254" s="56" t="s">
        <v>320</v>
      </c>
      <c r="F254" s="46" t="s">
        <v>866</v>
      </c>
      <c r="G254" s="46" t="s">
        <v>320</v>
      </c>
      <c r="H254" s="46" t="s">
        <v>320</v>
      </c>
      <c r="I254" s="82">
        <v>0.95</v>
      </c>
      <c r="J254" s="81">
        <v>0.95699999999999996</v>
      </c>
      <c r="K254" s="46" t="s">
        <v>407</v>
      </c>
      <c r="L254" s="46" t="s">
        <v>382</v>
      </c>
      <c r="M254" s="46" t="s">
        <v>398</v>
      </c>
      <c r="N254" s="56">
        <v>1100587</v>
      </c>
      <c r="O254" s="128" t="s">
        <v>320</v>
      </c>
      <c r="P254" s="46" t="s">
        <v>320</v>
      </c>
      <c r="Q254" s="46" t="s">
        <v>320</v>
      </c>
      <c r="R254" s="46" t="s">
        <v>320</v>
      </c>
      <c r="S254" s="126" t="s">
        <v>320</v>
      </c>
      <c r="T254" s="128" t="s">
        <v>320</v>
      </c>
      <c r="U254" s="128" t="s">
        <v>320</v>
      </c>
      <c r="V254" s="46" t="s">
        <v>320</v>
      </c>
      <c r="W254" s="46" t="s">
        <v>320</v>
      </c>
      <c r="X254" s="236" t="s">
        <v>320</v>
      </c>
      <c r="Y254" s="236" t="s">
        <v>320</v>
      </c>
      <c r="Z254" s="236"/>
      <c r="AA254" s="236"/>
      <c r="AB254" s="57" t="s">
        <v>320</v>
      </c>
      <c r="AC254" s="158" t="s">
        <v>320</v>
      </c>
      <c r="AD254" s="158" t="s">
        <v>320</v>
      </c>
      <c r="AE254" s="79" t="s">
        <v>598</v>
      </c>
      <c r="AF254" s="20"/>
      <c r="AG254" s="20"/>
      <c r="AH254" s="20"/>
      <c r="AI254" s="20"/>
      <c r="AJ254" s="20"/>
      <c r="AK254" s="20"/>
      <c r="AL254" s="20"/>
      <c r="AM254" s="20"/>
      <c r="AN254" s="20"/>
      <c r="AO254" s="20"/>
      <c r="AP254" s="20"/>
      <c r="AQ254" s="20"/>
    </row>
    <row r="255" spans="1:43" s="102" customFormat="1" ht="64.5" hidden="1" customHeight="1">
      <c r="A255" s="78" t="s">
        <v>314</v>
      </c>
      <c r="B255" s="46" t="s">
        <v>405</v>
      </c>
      <c r="C255" s="46" t="s">
        <v>406</v>
      </c>
      <c r="D255" s="46" t="s">
        <v>586</v>
      </c>
      <c r="E255" s="56" t="s">
        <v>320</v>
      </c>
      <c r="F255" s="46" t="s">
        <v>866</v>
      </c>
      <c r="G255" s="46" t="s">
        <v>320</v>
      </c>
      <c r="H255" s="46" t="s">
        <v>320</v>
      </c>
      <c r="I255" s="82">
        <v>0.95</v>
      </c>
      <c r="J255" s="81">
        <v>0.95699999999999996</v>
      </c>
      <c r="K255" s="46" t="s">
        <v>407</v>
      </c>
      <c r="L255" s="46" t="s">
        <v>382</v>
      </c>
      <c r="M255" s="46" t="s">
        <v>399</v>
      </c>
      <c r="N255" s="56">
        <v>7270536</v>
      </c>
      <c r="O255" s="128" t="s">
        <v>320</v>
      </c>
      <c r="P255" s="46" t="s">
        <v>320</v>
      </c>
      <c r="Q255" s="46" t="s">
        <v>320</v>
      </c>
      <c r="R255" s="46" t="s">
        <v>320</v>
      </c>
      <c r="S255" s="126" t="s">
        <v>320</v>
      </c>
      <c r="T255" s="128" t="s">
        <v>320</v>
      </c>
      <c r="U255" s="128" t="s">
        <v>320</v>
      </c>
      <c r="V255" s="46" t="s">
        <v>320</v>
      </c>
      <c r="W255" s="46" t="s">
        <v>320</v>
      </c>
      <c r="X255" s="236" t="s">
        <v>320</v>
      </c>
      <c r="Y255" s="236" t="s">
        <v>320</v>
      </c>
      <c r="Z255" s="236"/>
      <c r="AA255" s="236"/>
      <c r="AB255" s="57" t="s">
        <v>320</v>
      </c>
      <c r="AC255" s="158" t="s">
        <v>320</v>
      </c>
      <c r="AD255" s="158" t="s">
        <v>320</v>
      </c>
      <c r="AE255" s="79" t="s">
        <v>598</v>
      </c>
      <c r="AF255" s="20"/>
      <c r="AG255" s="20"/>
      <c r="AH255" s="20"/>
      <c r="AI255" s="20"/>
      <c r="AJ255" s="20"/>
      <c r="AK255" s="20"/>
      <c r="AL255" s="20"/>
      <c r="AM255" s="20"/>
      <c r="AN255" s="20"/>
      <c r="AO255" s="20"/>
      <c r="AP255" s="20"/>
      <c r="AQ255" s="20"/>
    </row>
    <row r="256" spans="1:43" s="102" customFormat="1" ht="64.5" hidden="1" customHeight="1">
      <c r="A256" s="78" t="s">
        <v>314</v>
      </c>
      <c r="B256" s="46" t="s">
        <v>405</v>
      </c>
      <c r="C256" s="46" t="s">
        <v>406</v>
      </c>
      <c r="D256" s="46" t="s">
        <v>586</v>
      </c>
      <c r="E256" s="56" t="s">
        <v>320</v>
      </c>
      <c r="F256" s="46" t="s">
        <v>866</v>
      </c>
      <c r="G256" s="46" t="s">
        <v>320</v>
      </c>
      <c r="H256" s="46" t="s">
        <v>320</v>
      </c>
      <c r="I256" s="82">
        <v>0.95</v>
      </c>
      <c r="J256" s="81">
        <v>0.95699999999999996</v>
      </c>
      <c r="K256" s="46" t="s">
        <v>407</v>
      </c>
      <c r="L256" s="46" t="s">
        <v>382</v>
      </c>
      <c r="M256" s="46" t="s">
        <v>400</v>
      </c>
      <c r="N256" s="56">
        <v>1100587</v>
      </c>
      <c r="O256" s="128" t="s">
        <v>320</v>
      </c>
      <c r="P256" s="46" t="s">
        <v>320</v>
      </c>
      <c r="Q256" s="46" t="s">
        <v>320</v>
      </c>
      <c r="R256" s="46" t="s">
        <v>320</v>
      </c>
      <c r="S256" s="126" t="s">
        <v>320</v>
      </c>
      <c r="T256" s="128" t="s">
        <v>320</v>
      </c>
      <c r="U256" s="128" t="s">
        <v>320</v>
      </c>
      <c r="V256" s="46" t="s">
        <v>320</v>
      </c>
      <c r="W256" s="46" t="s">
        <v>320</v>
      </c>
      <c r="X256" s="236" t="s">
        <v>320</v>
      </c>
      <c r="Y256" s="236" t="s">
        <v>320</v>
      </c>
      <c r="Z256" s="236"/>
      <c r="AA256" s="236"/>
      <c r="AB256" s="57" t="s">
        <v>320</v>
      </c>
      <c r="AC256" s="158" t="s">
        <v>320</v>
      </c>
      <c r="AD256" s="158" t="s">
        <v>320</v>
      </c>
      <c r="AE256" s="79" t="s">
        <v>598</v>
      </c>
      <c r="AF256" s="20"/>
      <c r="AG256" s="20"/>
      <c r="AH256" s="20"/>
      <c r="AI256" s="20"/>
      <c r="AJ256" s="20"/>
      <c r="AK256" s="20"/>
      <c r="AL256" s="20"/>
      <c r="AM256" s="20"/>
      <c r="AN256" s="20"/>
      <c r="AO256" s="20"/>
      <c r="AP256" s="20"/>
      <c r="AQ256" s="20"/>
    </row>
    <row r="257" spans="1:43" s="102" customFormat="1" ht="64.5" hidden="1" customHeight="1">
      <c r="A257" s="78" t="s">
        <v>314</v>
      </c>
      <c r="B257" s="46" t="s">
        <v>405</v>
      </c>
      <c r="C257" s="46" t="s">
        <v>406</v>
      </c>
      <c r="D257" s="46" t="s">
        <v>586</v>
      </c>
      <c r="E257" s="56" t="s">
        <v>320</v>
      </c>
      <c r="F257" s="46" t="s">
        <v>866</v>
      </c>
      <c r="G257" s="46" t="s">
        <v>320</v>
      </c>
      <c r="H257" s="46" t="s">
        <v>320</v>
      </c>
      <c r="I257" s="82">
        <v>0.95</v>
      </c>
      <c r="J257" s="81">
        <v>0.95699999999999996</v>
      </c>
      <c r="K257" s="46" t="s">
        <v>407</v>
      </c>
      <c r="L257" s="46" t="s">
        <v>330</v>
      </c>
      <c r="M257" s="46" t="s">
        <v>401</v>
      </c>
      <c r="N257" s="56">
        <v>10316000</v>
      </c>
      <c r="O257" s="128" t="s">
        <v>320</v>
      </c>
      <c r="P257" s="46" t="s">
        <v>320</v>
      </c>
      <c r="Q257" s="46" t="s">
        <v>320</v>
      </c>
      <c r="R257" s="46" t="s">
        <v>320</v>
      </c>
      <c r="S257" s="126" t="s">
        <v>320</v>
      </c>
      <c r="T257" s="128" t="s">
        <v>320</v>
      </c>
      <c r="U257" s="128" t="s">
        <v>320</v>
      </c>
      <c r="V257" s="46" t="s">
        <v>320</v>
      </c>
      <c r="W257" s="46" t="s">
        <v>320</v>
      </c>
      <c r="X257" s="236" t="s">
        <v>320</v>
      </c>
      <c r="Y257" s="236" t="s">
        <v>320</v>
      </c>
      <c r="Z257" s="236"/>
      <c r="AA257" s="236"/>
      <c r="AB257" s="57" t="s">
        <v>320</v>
      </c>
      <c r="AC257" s="158" t="s">
        <v>320</v>
      </c>
      <c r="AD257" s="158" t="s">
        <v>320</v>
      </c>
      <c r="AE257" s="79" t="s">
        <v>598</v>
      </c>
      <c r="AF257" s="20"/>
      <c r="AG257" s="20"/>
      <c r="AH257" s="20"/>
      <c r="AI257" s="20"/>
      <c r="AJ257" s="20"/>
      <c r="AK257" s="20"/>
      <c r="AL257" s="20"/>
      <c r="AM257" s="20"/>
      <c r="AN257" s="20"/>
      <c r="AO257" s="20"/>
      <c r="AP257" s="20"/>
      <c r="AQ257" s="20"/>
    </row>
    <row r="258" spans="1:43" s="102" customFormat="1" ht="64.5" hidden="1" customHeight="1">
      <c r="A258" s="78" t="s">
        <v>314</v>
      </c>
      <c r="B258" s="46" t="s">
        <v>408</v>
      </c>
      <c r="C258" s="46" t="s">
        <v>409</v>
      </c>
      <c r="D258" s="46" t="s">
        <v>586</v>
      </c>
      <c r="E258" s="56" t="s">
        <v>320</v>
      </c>
      <c r="F258" s="46" t="s">
        <v>866</v>
      </c>
      <c r="G258" s="46" t="s">
        <v>320</v>
      </c>
      <c r="H258" s="46" t="s">
        <v>320</v>
      </c>
      <c r="I258" s="82">
        <v>0.95</v>
      </c>
      <c r="J258" s="81">
        <v>0.95299999999999996</v>
      </c>
      <c r="K258" s="46" t="s">
        <v>410</v>
      </c>
      <c r="L258" s="46" t="s">
        <v>382</v>
      </c>
      <c r="M258" s="46" t="s">
        <v>383</v>
      </c>
      <c r="N258" s="56">
        <v>5891240</v>
      </c>
      <c r="O258" s="128" t="s">
        <v>320</v>
      </c>
      <c r="P258" s="46" t="s">
        <v>320</v>
      </c>
      <c r="Q258" s="46" t="s">
        <v>320</v>
      </c>
      <c r="R258" s="46" t="s">
        <v>320</v>
      </c>
      <c r="S258" s="126" t="s">
        <v>320</v>
      </c>
      <c r="T258" s="128" t="s">
        <v>320</v>
      </c>
      <c r="U258" s="128" t="s">
        <v>320</v>
      </c>
      <c r="V258" s="46" t="s">
        <v>320</v>
      </c>
      <c r="W258" s="46" t="s">
        <v>320</v>
      </c>
      <c r="X258" s="236" t="s">
        <v>320</v>
      </c>
      <c r="Y258" s="236" t="s">
        <v>320</v>
      </c>
      <c r="Z258" s="236"/>
      <c r="AA258" s="236"/>
      <c r="AB258" s="57" t="s">
        <v>320</v>
      </c>
      <c r="AC258" s="158" t="s">
        <v>320</v>
      </c>
      <c r="AD258" s="158" t="s">
        <v>320</v>
      </c>
      <c r="AE258" s="79" t="s">
        <v>598</v>
      </c>
      <c r="AF258" s="20"/>
      <c r="AG258" s="20"/>
      <c r="AH258" s="20"/>
      <c r="AI258" s="20"/>
      <c r="AJ258" s="20"/>
      <c r="AK258" s="20"/>
      <c r="AL258" s="20"/>
      <c r="AM258" s="20"/>
      <c r="AN258" s="20"/>
      <c r="AO258" s="20"/>
      <c r="AP258" s="20"/>
      <c r="AQ258" s="20"/>
    </row>
    <row r="259" spans="1:43" s="102" customFormat="1" ht="64.5" hidden="1" customHeight="1">
      <c r="A259" s="78" t="s">
        <v>314</v>
      </c>
      <c r="B259" s="46" t="s">
        <v>408</v>
      </c>
      <c r="C259" s="46" t="s">
        <v>409</v>
      </c>
      <c r="D259" s="46" t="s">
        <v>586</v>
      </c>
      <c r="E259" s="56" t="s">
        <v>320</v>
      </c>
      <c r="F259" s="46" t="s">
        <v>866</v>
      </c>
      <c r="G259" s="46" t="s">
        <v>320</v>
      </c>
      <c r="H259" s="46" t="s">
        <v>320</v>
      </c>
      <c r="I259" s="82">
        <v>0.95</v>
      </c>
      <c r="J259" s="81">
        <v>0.95299999999999996</v>
      </c>
      <c r="K259" s="46" t="s">
        <v>410</v>
      </c>
      <c r="L259" s="46" t="s">
        <v>382</v>
      </c>
      <c r="M259" s="46" t="s">
        <v>384</v>
      </c>
      <c r="N259" s="56">
        <v>1082993</v>
      </c>
      <c r="O259" s="128" t="s">
        <v>320</v>
      </c>
      <c r="P259" s="46" t="s">
        <v>320</v>
      </c>
      <c r="Q259" s="46" t="s">
        <v>320</v>
      </c>
      <c r="R259" s="46" t="s">
        <v>320</v>
      </c>
      <c r="S259" s="126" t="s">
        <v>320</v>
      </c>
      <c r="T259" s="128" t="s">
        <v>320</v>
      </c>
      <c r="U259" s="128" t="s">
        <v>320</v>
      </c>
      <c r="V259" s="46" t="s">
        <v>320</v>
      </c>
      <c r="W259" s="46" t="s">
        <v>320</v>
      </c>
      <c r="X259" s="236" t="s">
        <v>320</v>
      </c>
      <c r="Y259" s="236" t="s">
        <v>320</v>
      </c>
      <c r="Z259" s="236"/>
      <c r="AA259" s="236"/>
      <c r="AB259" s="57" t="s">
        <v>320</v>
      </c>
      <c r="AC259" s="158" t="s">
        <v>320</v>
      </c>
      <c r="AD259" s="158" t="s">
        <v>320</v>
      </c>
      <c r="AE259" s="79" t="s">
        <v>598</v>
      </c>
      <c r="AF259" s="20"/>
      <c r="AG259" s="20"/>
      <c r="AH259" s="20"/>
      <c r="AI259" s="20"/>
      <c r="AJ259" s="20"/>
      <c r="AK259" s="20"/>
      <c r="AL259" s="20"/>
      <c r="AM259" s="20"/>
      <c r="AN259" s="20"/>
      <c r="AO259" s="20"/>
      <c r="AP259" s="20"/>
      <c r="AQ259" s="20"/>
    </row>
    <row r="260" spans="1:43" s="102" customFormat="1" ht="64.5" hidden="1" customHeight="1">
      <c r="A260" s="78" t="s">
        <v>314</v>
      </c>
      <c r="B260" s="46" t="s">
        <v>408</v>
      </c>
      <c r="C260" s="46" t="s">
        <v>409</v>
      </c>
      <c r="D260" s="46" t="s">
        <v>586</v>
      </c>
      <c r="E260" s="56" t="s">
        <v>320</v>
      </c>
      <c r="F260" s="46" t="s">
        <v>866</v>
      </c>
      <c r="G260" s="46" t="s">
        <v>320</v>
      </c>
      <c r="H260" s="46" t="s">
        <v>320</v>
      </c>
      <c r="I260" s="82">
        <v>0.95</v>
      </c>
      <c r="J260" s="81">
        <v>0.95299999999999996</v>
      </c>
      <c r="K260" s="46" t="s">
        <v>410</v>
      </c>
      <c r="L260" s="46" t="s">
        <v>382</v>
      </c>
      <c r="M260" s="46" t="s">
        <v>385</v>
      </c>
      <c r="N260" s="56">
        <v>3998407</v>
      </c>
      <c r="O260" s="128" t="s">
        <v>320</v>
      </c>
      <c r="P260" s="46" t="s">
        <v>320</v>
      </c>
      <c r="Q260" s="46" t="s">
        <v>320</v>
      </c>
      <c r="R260" s="46" t="s">
        <v>320</v>
      </c>
      <c r="S260" s="126" t="s">
        <v>320</v>
      </c>
      <c r="T260" s="128" t="s">
        <v>320</v>
      </c>
      <c r="U260" s="128" t="s">
        <v>320</v>
      </c>
      <c r="V260" s="46" t="s">
        <v>320</v>
      </c>
      <c r="W260" s="46" t="s">
        <v>320</v>
      </c>
      <c r="X260" s="236" t="s">
        <v>320</v>
      </c>
      <c r="Y260" s="236" t="s">
        <v>320</v>
      </c>
      <c r="Z260" s="236"/>
      <c r="AA260" s="236"/>
      <c r="AB260" s="57" t="s">
        <v>320</v>
      </c>
      <c r="AC260" s="158" t="s">
        <v>320</v>
      </c>
      <c r="AD260" s="158" t="s">
        <v>320</v>
      </c>
      <c r="AE260" s="79" t="s">
        <v>598</v>
      </c>
      <c r="AF260" s="20"/>
      <c r="AG260" s="20"/>
      <c r="AH260" s="20"/>
      <c r="AI260" s="20"/>
      <c r="AJ260" s="20"/>
      <c r="AK260" s="20"/>
      <c r="AL260" s="20"/>
      <c r="AM260" s="20"/>
      <c r="AN260" s="20"/>
      <c r="AO260" s="20"/>
      <c r="AP260" s="20"/>
      <c r="AQ260" s="20"/>
    </row>
    <row r="261" spans="1:43" s="102" customFormat="1" ht="64.5" hidden="1" customHeight="1">
      <c r="A261" s="78" t="s">
        <v>314</v>
      </c>
      <c r="B261" s="46" t="s">
        <v>408</v>
      </c>
      <c r="C261" s="46" t="s">
        <v>409</v>
      </c>
      <c r="D261" s="46" t="s">
        <v>586</v>
      </c>
      <c r="E261" s="56" t="s">
        <v>320</v>
      </c>
      <c r="F261" s="46" t="s">
        <v>866</v>
      </c>
      <c r="G261" s="46" t="s">
        <v>320</v>
      </c>
      <c r="H261" s="46" t="s">
        <v>320</v>
      </c>
      <c r="I261" s="82">
        <v>0.95</v>
      </c>
      <c r="J261" s="81">
        <v>0.95299999999999996</v>
      </c>
      <c r="K261" s="46" t="s">
        <v>410</v>
      </c>
      <c r="L261" s="46" t="s">
        <v>382</v>
      </c>
      <c r="M261" s="46" t="s">
        <v>386</v>
      </c>
      <c r="N261" s="56">
        <v>27341300</v>
      </c>
      <c r="O261" s="128" t="s">
        <v>320</v>
      </c>
      <c r="P261" s="46" t="s">
        <v>320</v>
      </c>
      <c r="Q261" s="46" t="s">
        <v>320</v>
      </c>
      <c r="R261" s="46" t="s">
        <v>320</v>
      </c>
      <c r="S261" s="126" t="s">
        <v>320</v>
      </c>
      <c r="T261" s="128" t="s">
        <v>320</v>
      </c>
      <c r="U261" s="128" t="s">
        <v>320</v>
      </c>
      <c r="V261" s="46" t="s">
        <v>320</v>
      </c>
      <c r="W261" s="46" t="s">
        <v>320</v>
      </c>
      <c r="X261" s="236" t="s">
        <v>320</v>
      </c>
      <c r="Y261" s="236" t="s">
        <v>320</v>
      </c>
      <c r="Z261" s="236"/>
      <c r="AA261" s="236"/>
      <c r="AB261" s="57" t="s">
        <v>320</v>
      </c>
      <c r="AC261" s="158" t="s">
        <v>320</v>
      </c>
      <c r="AD261" s="158" t="s">
        <v>320</v>
      </c>
      <c r="AE261" s="79" t="s">
        <v>598</v>
      </c>
      <c r="AF261" s="20"/>
      <c r="AG261" s="20"/>
      <c r="AH261" s="20"/>
      <c r="AI261" s="20"/>
      <c r="AJ261" s="20"/>
      <c r="AK261" s="20"/>
      <c r="AL261" s="20"/>
      <c r="AM261" s="20"/>
      <c r="AN261" s="20"/>
      <c r="AO261" s="20"/>
      <c r="AP261" s="20"/>
      <c r="AQ261" s="20"/>
    </row>
    <row r="262" spans="1:43" s="102" customFormat="1" ht="64.5" hidden="1" customHeight="1">
      <c r="A262" s="78" t="s">
        <v>314</v>
      </c>
      <c r="B262" s="46" t="s">
        <v>408</v>
      </c>
      <c r="C262" s="46" t="s">
        <v>409</v>
      </c>
      <c r="D262" s="46" t="s">
        <v>586</v>
      </c>
      <c r="E262" s="56" t="s">
        <v>320</v>
      </c>
      <c r="F262" s="46" t="s">
        <v>866</v>
      </c>
      <c r="G262" s="46" t="s">
        <v>320</v>
      </c>
      <c r="H262" s="46" t="s">
        <v>320</v>
      </c>
      <c r="I262" s="82">
        <v>0.95</v>
      </c>
      <c r="J262" s="81">
        <v>0.95299999999999996</v>
      </c>
      <c r="K262" s="46" t="s">
        <v>410</v>
      </c>
      <c r="L262" s="46" t="s">
        <v>382</v>
      </c>
      <c r="M262" s="46" t="s">
        <v>387</v>
      </c>
      <c r="N262" s="56">
        <v>7633164</v>
      </c>
      <c r="O262" s="128" t="s">
        <v>320</v>
      </c>
      <c r="P262" s="46" t="s">
        <v>320</v>
      </c>
      <c r="Q262" s="46" t="s">
        <v>320</v>
      </c>
      <c r="R262" s="46" t="s">
        <v>320</v>
      </c>
      <c r="S262" s="126" t="s">
        <v>320</v>
      </c>
      <c r="T262" s="128" t="s">
        <v>320</v>
      </c>
      <c r="U262" s="128" t="s">
        <v>320</v>
      </c>
      <c r="V262" s="46" t="s">
        <v>320</v>
      </c>
      <c r="W262" s="46" t="s">
        <v>320</v>
      </c>
      <c r="X262" s="236" t="s">
        <v>320</v>
      </c>
      <c r="Y262" s="236" t="s">
        <v>320</v>
      </c>
      <c r="Z262" s="236"/>
      <c r="AA262" s="236"/>
      <c r="AB262" s="57" t="s">
        <v>320</v>
      </c>
      <c r="AC262" s="158" t="s">
        <v>320</v>
      </c>
      <c r="AD262" s="158" t="s">
        <v>320</v>
      </c>
      <c r="AE262" s="79" t="s">
        <v>598</v>
      </c>
      <c r="AF262" s="20"/>
      <c r="AG262" s="20"/>
      <c r="AH262" s="20"/>
      <c r="AI262" s="20"/>
      <c r="AJ262" s="20"/>
      <c r="AK262" s="20"/>
      <c r="AL262" s="20"/>
      <c r="AM262" s="20"/>
      <c r="AN262" s="20"/>
      <c r="AO262" s="20"/>
      <c r="AP262" s="20"/>
      <c r="AQ262" s="20"/>
    </row>
    <row r="263" spans="1:43" s="102" customFormat="1" ht="64.5" hidden="1" customHeight="1">
      <c r="A263" s="78" t="s">
        <v>314</v>
      </c>
      <c r="B263" s="46" t="s">
        <v>408</v>
      </c>
      <c r="C263" s="46" t="s">
        <v>409</v>
      </c>
      <c r="D263" s="46" t="s">
        <v>586</v>
      </c>
      <c r="E263" s="56" t="s">
        <v>320</v>
      </c>
      <c r="F263" s="46" t="s">
        <v>866</v>
      </c>
      <c r="G263" s="46" t="s">
        <v>320</v>
      </c>
      <c r="H263" s="46" t="s">
        <v>320</v>
      </c>
      <c r="I263" s="82">
        <v>0.95</v>
      </c>
      <c r="J263" s="81">
        <v>0.95299999999999996</v>
      </c>
      <c r="K263" s="46" t="s">
        <v>410</v>
      </c>
      <c r="L263" s="46" t="s">
        <v>382</v>
      </c>
      <c r="M263" s="46" t="s">
        <v>411</v>
      </c>
      <c r="N263" s="56">
        <v>0</v>
      </c>
      <c r="O263" s="128" t="s">
        <v>320</v>
      </c>
      <c r="P263" s="46" t="s">
        <v>320</v>
      </c>
      <c r="Q263" s="46" t="s">
        <v>320</v>
      </c>
      <c r="R263" s="46" t="s">
        <v>320</v>
      </c>
      <c r="S263" s="126" t="s">
        <v>320</v>
      </c>
      <c r="T263" s="128" t="s">
        <v>320</v>
      </c>
      <c r="U263" s="128" t="s">
        <v>320</v>
      </c>
      <c r="V263" s="46" t="s">
        <v>320</v>
      </c>
      <c r="W263" s="46" t="s">
        <v>320</v>
      </c>
      <c r="X263" s="236" t="s">
        <v>320</v>
      </c>
      <c r="Y263" s="236" t="s">
        <v>320</v>
      </c>
      <c r="Z263" s="236"/>
      <c r="AA263" s="236"/>
      <c r="AB263" s="57" t="s">
        <v>320</v>
      </c>
      <c r="AC263" s="158" t="s">
        <v>320</v>
      </c>
      <c r="AD263" s="158" t="s">
        <v>320</v>
      </c>
      <c r="AE263" s="79" t="s">
        <v>598</v>
      </c>
      <c r="AF263" s="20"/>
      <c r="AG263" s="20"/>
      <c r="AH263" s="20"/>
      <c r="AI263" s="20"/>
      <c r="AJ263" s="20"/>
      <c r="AK263" s="20"/>
      <c r="AL263" s="20"/>
      <c r="AM263" s="20"/>
      <c r="AN263" s="20"/>
      <c r="AO263" s="20"/>
      <c r="AP263" s="20"/>
      <c r="AQ263" s="20"/>
    </row>
    <row r="264" spans="1:43" s="102" customFormat="1" ht="64.5" hidden="1" customHeight="1">
      <c r="A264" s="78" t="s">
        <v>314</v>
      </c>
      <c r="B264" s="46" t="s">
        <v>408</v>
      </c>
      <c r="C264" s="46" t="s">
        <v>409</v>
      </c>
      <c r="D264" s="46" t="s">
        <v>586</v>
      </c>
      <c r="E264" s="56" t="s">
        <v>320</v>
      </c>
      <c r="F264" s="46" t="s">
        <v>866</v>
      </c>
      <c r="G264" s="46" t="s">
        <v>320</v>
      </c>
      <c r="H264" s="46" t="s">
        <v>320</v>
      </c>
      <c r="I264" s="82">
        <v>0.95</v>
      </c>
      <c r="J264" s="81">
        <v>0.95299999999999996</v>
      </c>
      <c r="K264" s="46" t="s">
        <v>410</v>
      </c>
      <c r="L264" s="46" t="s">
        <v>382</v>
      </c>
      <c r="M264" s="46" t="s">
        <v>388</v>
      </c>
      <c r="N264" s="56">
        <v>52817000</v>
      </c>
      <c r="O264" s="128" t="s">
        <v>320</v>
      </c>
      <c r="P264" s="46" t="s">
        <v>320</v>
      </c>
      <c r="Q264" s="46" t="s">
        <v>320</v>
      </c>
      <c r="R264" s="46" t="s">
        <v>320</v>
      </c>
      <c r="S264" s="126" t="s">
        <v>320</v>
      </c>
      <c r="T264" s="128" t="s">
        <v>320</v>
      </c>
      <c r="U264" s="128" t="s">
        <v>320</v>
      </c>
      <c r="V264" s="46" t="s">
        <v>320</v>
      </c>
      <c r="W264" s="46" t="s">
        <v>320</v>
      </c>
      <c r="X264" s="236" t="s">
        <v>320</v>
      </c>
      <c r="Y264" s="236" t="s">
        <v>320</v>
      </c>
      <c r="Z264" s="236"/>
      <c r="AA264" s="236"/>
      <c r="AB264" s="57" t="s">
        <v>320</v>
      </c>
      <c r="AC264" s="158" t="s">
        <v>320</v>
      </c>
      <c r="AD264" s="158" t="s">
        <v>320</v>
      </c>
      <c r="AE264" s="79" t="s">
        <v>598</v>
      </c>
      <c r="AF264" s="20"/>
      <c r="AG264" s="20"/>
      <c r="AH264" s="20"/>
      <c r="AI264" s="20"/>
      <c r="AJ264" s="20"/>
      <c r="AK264" s="20"/>
      <c r="AL264" s="20"/>
      <c r="AM264" s="20"/>
      <c r="AN264" s="20"/>
      <c r="AO264" s="20"/>
      <c r="AP264" s="20"/>
      <c r="AQ264" s="20"/>
    </row>
    <row r="265" spans="1:43" s="102" customFormat="1" ht="64.5" hidden="1" customHeight="1">
      <c r="A265" s="78" t="s">
        <v>314</v>
      </c>
      <c r="B265" s="46" t="s">
        <v>408</v>
      </c>
      <c r="C265" s="46" t="s">
        <v>409</v>
      </c>
      <c r="D265" s="46" t="s">
        <v>586</v>
      </c>
      <c r="E265" s="56" t="s">
        <v>320</v>
      </c>
      <c r="F265" s="46" t="s">
        <v>866</v>
      </c>
      <c r="G265" s="46" t="s">
        <v>320</v>
      </c>
      <c r="H265" s="46" t="s">
        <v>320</v>
      </c>
      <c r="I265" s="82">
        <v>0.95</v>
      </c>
      <c r="J265" s="81">
        <v>0.95299999999999996</v>
      </c>
      <c r="K265" s="46" t="s">
        <v>410</v>
      </c>
      <c r="L265" s="46" t="s">
        <v>382</v>
      </c>
      <c r="M265" s="46" t="s">
        <v>389</v>
      </c>
      <c r="N265" s="56">
        <v>112135980</v>
      </c>
      <c r="O265" s="128" t="s">
        <v>320</v>
      </c>
      <c r="P265" s="46" t="s">
        <v>320</v>
      </c>
      <c r="Q265" s="46" t="s">
        <v>320</v>
      </c>
      <c r="R265" s="46" t="s">
        <v>320</v>
      </c>
      <c r="S265" s="126" t="s">
        <v>320</v>
      </c>
      <c r="T265" s="128" t="s">
        <v>320</v>
      </c>
      <c r="U265" s="128" t="s">
        <v>320</v>
      </c>
      <c r="V265" s="46" t="s">
        <v>320</v>
      </c>
      <c r="W265" s="46" t="s">
        <v>320</v>
      </c>
      <c r="X265" s="236" t="s">
        <v>320</v>
      </c>
      <c r="Y265" s="236" t="s">
        <v>320</v>
      </c>
      <c r="Z265" s="236"/>
      <c r="AA265" s="236"/>
      <c r="AB265" s="57" t="s">
        <v>320</v>
      </c>
      <c r="AC265" s="158" t="s">
        <v>320</v>
      </c>
      <c r="AD265" s="158" t="s">
        <v>320</v>
      </c>
      <c r="AE265" s="79" t="s">
        <v>598</v>
      </c>
      <c r="AF265" s="20"/>
      <c r="AG265" s="20"/>
      <c r="AH265" s="20"/>
      <c r="AI265" s="20"/>
      <c r="AJ265" s="20"/>
      <c r="AK265" s="20"/>
      <c r="AL265" s="20"/>
      <c r="AM265" s="20"/>
      <c r="AN265" s="20"/>
      <c r="AO265" s="20"/>
      <c r="AP265" s="20"/>
      <c r="AQ265" s="20"/>
    </row>
    <row r="266" spans="1:43" s="102" customFormat="1" ht="64.5" hidden="1" customHeight="1">
      <c r="A266" s="78" t="s">
        <v>314</v>
      </c>
      <c r="B266" s="46" t="s">
        <v>408</v>
      </c>
      <c r="C266" s="46" t="s">
        <v>409</v>
      </c>
      <c r="D266" s="46" t="s">
        <v>586</v>
      </c>
      <c r="E266" s="56" t="s">
        <v>320</v>
      </c>
      <c r="F266" s="46" t="s">
        <v>866</v>
      </c>
      <c r="G266" s="46" t="s">
        <v>320</v>
      </c>
      <c r="H266" s="46" t="s">
        <v>320</v>
      </c>
      <c r="I266" s="82">
        <v>0.95</v>
      </c>
      <c r="J266" s="81">
        <v>0.95299999999999996</v>
      </c>
      <c r="K266" s="46" t="s">
        <v>410</v>
      </c>
      <c r="L266" s="46" t="s">
        <v>382</v>
      </c>
      <c r="M266" s="46" t="s">
        <v>390</v>
      </c>
      <c r="N266" s="56">
        <v>5073250</v>
      </c>
      <c r="O266" s="128" t="s">
        <v>320</v>
      </c>
      <c r="P266" s="46" t="s">
        <v>320</v>
      </c>
      <c r="Q266" s="46" t="s">
        <v>320</v>
      </c>
      <c r="R266" s="46" t="s">
        <v>320</v>
      </c>
      <c r="S266" s="126" t="s">
        <v>320</v>
      </c>
      <c r="T266" s="128" t="s">
        <v>320</v>
      </c>
      <c r="U266" s="128" t="s">
        <v>320</v>
      </c>
      <c r="V266" s="46" t="s">
        <v>320</v>
      </c>
      <c r="W266" s="46" t="s">
        <v>320</v>
      </c>
      <c r="X266" s="236" t="s">
        <v>320</v>
      </c>
      <c r="Y266" s="236" t="s">
        <v>320</v>
      </c>
      <c r="Z266" s="236"/>
      <c r="AA266" s="236"/>
      <c r="AB266" s="57" t="s">
        <v>320</v>
      </c>
      <c r="AC266" s="158" t="s">
        <v>320</v>
      </c>
      <c r="AD266" s="158" t="s">
        <v>320</v>
      </c>
      <c r="AE266" s="79" t="s">
        <v>598</v>
      </c>
      <c r="AF266" s="20"/>
      <c r="AG266" s="20"/>
      <c r="AH266" s="20"/>
      <c r="AI266" s="20"/>
      <c r="AJ266" s="20"/>
      <c r="AK266" s="20"/>
      <c r="AL266" s="20"/>
      <c r="AM266" s="20"/>
      <c r="AN266" s="20"/>
      <c r="AO266" s="20"/>
      <c r="AP266" s="20"/>
      <c r="AQ266" s="20"/>
    </row>
    <row r="267" spans="1:43" s="102" customFormat="1" ht="64.5" hidden="1" customHeight="1">
      <c r="A267" s="78" t="s">
        <v>314</v>
      </c>
      <c r="B267" s="46" t="s">
        <v>408</v>
      </c>
      <c r="C267" s="46" t="s">
        <v>409</v>
      </c>
      <c r="D267" s="46" t="s">
        <v>586</v>
      </c>
      <c r="E267" s="56" t="s">
        <v>320</v>
      </c>
      <c r="F267" s="46" t="s">
        <v>866</v>
      </c>
      <c r="G267" s="46" t="s">
        <v>320</v>
      </c>
      <c r="H267" s="46" t="s">
        <v>320</v>
      </c>
      <c r="I267" s="82">
        <v>0.95</v>
      </c>
      <c r="J267" s="81">
        <v>0.95299999999999996</v>
      </c>
      <c r="K267" s="46" t="s">
        <v>410</v>
      </c>
      <c r="L267" s="46" t="s">
        <v>382</v>
      </c>
      <c r="M267" s="46" t="s">
        <v>391</v>
      </c>
      <c r="N267" s="56">
        <v>2941568</v>
      </c>
      <c r="O267" s="128" t="s">
        <v>320</v>
      </c>
      <c r="P267" s="46" t="s">
        <v>320</v>
      </c>
      <c r="Q267" s="46" t="s">
        <v>320</v>
      </c>
      <c r="R267" s="46" t="s">
        <v>320</v>
      </c>
      <c r="S267" s="126" t="s">
        <v>320</v>
      </c>
      <c r="T267" s="128" t="s">
        <v>320</v>
      </c>
      <c r="U267" s="128" t="s">
        <v>320</v>
      </c>
      <c r="V267" s="46" t="s">
        <v>320</v>
      </c>
      <c r="W267" s="46" t="s">
        <v>320</v>
      </c>
      <c r="X267" s="236" t="s">
        <v>320</v>
      </c>
      <c r="Y267" s="236" t="s">
        <v>320</v>
      </c>
      <c r="Z267" s="236"/>
      <c r="AA267" s="236"/>
      <c r="AB267" s="57" t="s">
        <v>320</v>
      </c>
      <c r="AC267" s="158" t="s">
        <v>320</v>
      </c>
      <c r="AD267" s="158" t="s">
        <v>320</v>
      </c>
      <c r="AE267" s="79" t="s">
        <v>598</v>
      </c>
      <c r="AF267" s="20"/>
      <c r="AG267" s="20"/>
      <c r="AH267" s="20"/>
      <c r="AI267" s="20"/>
      <c r="AJ267" s="20"/>
      <c r="AK267" s="20"/>
      <c r="AL267" s="20"/>
      <c r="AM267" s="20"/>
      <c r="AN267" s="20"/>
      <c r="AO267" s="20"/>
      <c r="AP267" s="20"/>
      <c r="AQ267" s="20"/>
    </row>
    <row r="268" spans="1:43" s="102" customFormat="1" ht="64.5" hidden="1" customHeight="1">
      <c r="A268" s="78" t="s">
        <v>314</v>
      </c>
      <c r="B268" s="46" t="s">
        <v>408</v>
      </c>
      <c r="C268" s="46" t="s">
        <v>409</v>
      </c>
      <c r="D268" s="46" t="s">
        <v>586</v>
      </c>
      <c r="E268" s="56" t="s">
        <v>320</v>
      </c>
      <c r="F268" s="46" t="s">
        <v>866</v>
      </c>
      <c r="G268" s="46" t="s">
        <v>320</v>
      </c>
      <c r="H268" s="46" t="s">
        <v>320</v>
      </c>
      <c r="I268" s="82">
        <v>0.95</v>
      </c>
      <c r="J268" s="81">
        <v>0.95299999999999996</v>
      </c>
      <c r="K268" s="46" t="s">
        <v>410</v>
      </c>
      <c r="L268" s="46" t="s">
        <v>382</v>
      </c>
      <c r="M268" s="46" t="s">
        <v>392</v>
      </c>
      <c r="N268" s="56">
        <v>3396288</v>
      </c>
      <c r="O268" s="128" t="s">
        <v>320</v>
      </c>
      <c r="P268" s="46" t="s">
        <v>320</v>
      </c>
      <c r="Q268" s="46" t="s">
        <v>320</v>
      </c>
      <c r="R268" s="46" t="s">
        <v>320</v>
      </c>
      <c r="S268" s="126" t="s">
        <v>320</v>
      </c>
      <c r="T268" s="128" t="s">
        <v>320</v>
      </c>
      <c r="U268" s="128" t="s">
        <v>320</v>
      </c>
      <c r="V268" s="46" t="s">
        <v>320</v>
      </c>
      <c r="W268" s="46" t="s">
        <v>320</v>
      </c>
      <c r="X268" s="236" t="s">
        <v>320</v>
      </c>
      <c r="Y268" s="236" t="s">
        <v>320</v>
      </c>
      <c r="Z268" s="236"/>
      <c r="AA268" s="236"/>
      <c r="AB268" s="57" t="s">
        <v>320</v>
      </c>
      <c r="AC268" s="158" t="s">
        <v>320</v>
      </c>
      <c r="AD268" s="158" t="s">
        <v>320</v>
      </c>
      <c r="AE268" s="79" t="s">
        <v>598</v>
      </c>
      <c r="AF268" s="20"/>
      <c r="AG268" s="20"/>
      <c r="AH268" s="20"/>
      <c r="AI268" s="20"/>
      <c r="AJ268" s="20"/>
      <c r="AK268" s="20"/>
      <c r="AL268" s="20"/>
      <c r="AM268" s="20"/>
      <c r="AN268" s="20"/>
      <c r="AO268" s="20"/>
      <c r="AP268" s="20"/>
      <c r="AQ268" s="20"/>
    </row>
    <row r="269" spans="1:43" s="102" customFormat="1" ht="64.5" hidden="1" customHeight="1">
      <c r="A269" s="78" t="s">
        <v>314</v>
      </c>
      <c r="B269" s="46" t="s">
        <v>408</v>
      </c>
      <c r="C269" s="46" t="s">
        <v>409</v>
      </c>
      <c r="D269" s="46" t="s">
        <v>586</v>
      </c>
      <c r="E269" s="56" t="s">
        <v>320</v>
      </c>
      <c r="F269" s="46" t="s">
        <v>866</v>
      </c>
      <c r="G269" s="46" t="s">
        <v>320</v>
      </c>
      <c r="H269" s="46" t="s">
        <v>320</v>
      </c>
      <c r="I269" s="82">
        <v>0.95</v>
      </c>
      <c r="J269" s="81">
        <v>0.95299999999999996</v>
      </c>
      <c r="K269" s="46" t="s">
        <v>410</v>
      </c>
      <c r="L269" s="46" t="s">
        <v>382</v>
      </c>
      <c r="M269" s="46" t="s">
        <v>393</v>
      </c>
      <c r="N269" s="56">
        <v>1979040</v>
      </c>
      <c r="O269" s="128" t="s">
        <v>320</v>
      </c>
      <c r="P269" s="46" t="s">
        <v>320</v>
      </c>
      <c r="Q269" s="46" t="s">
        <v>320</v>
      </c>
      <c r="R269" s="46" t="s">
        <v>320</v>
      </c>
      <c r="S269" s="126" t="s">
        <v>320</v>
      </c>
      <c r="T269" s="128" t="s">
        <v>320</v>
      </c>
      <c r="U269" s="128" t="s">
        <v>320</v>
      </c>
      <c r="V269" s="46" t="s">
        <v>320</v>
      </c>
      <c r="W269" s="46" t="s">
        <v>320</v>
      </c>
      <c r="X269" s="236" t="s">
        <v>320</v>
      </c>
      <c r="Y269" s="236" t="s">
        <v>320</v>
      </c>
      <c r="Z269" s="236"/>
      <c r="AA269" s="236"/>
      <c r="AB269" s="57" t="s">
        <v>320</v>
      </c>
      <c r="AC269" s="158" t="s">
        <v>320</v>
      </c>
      <c r="AD269" s="158" t="s">
        <v>320</v>
      </c>
      <c r="AE269" s="79" t="s">
        <v>598</v>
      </c>
      <c r="AF269" s="20"/>
      <c r="AG269" s="20"/>
      <c r="AH269" s="20"/>
      <c r="AI269" s="20"/>
      <c r="AJ269" s="20"/>
      <c r="AK269" s="20"/>
      <c r="AL269" s="20"/>
      <c r="AM269" s="20"/>
      <c r="AN269" s="20"/>
      <c r="AO269" s="20"/>
      <c r="AP269" s="20"/>
      <c r="AQ269" s="20"/>
    </row>
    <row r="270" spans="1:43" s="102" customFormat="1" ht="64.5" hidden="1" customHeight="1">
      <c r="A270" s="78" t="s">
        <v>314</v>
      </c>
      <c r="B270" s="46" t="s">
        <v>408</v>
      </c>
      <c r="C270" s="46" t="s">
        <v>409</v>
      </c>
      <c r="D270" s="46" t="s">
        <v>586</v>
      </c>
      <c r="E270" s="56" t="s">
        <v>320</v>
      </c>
      <c r="F270" s="46" t="s">
        <v>866</v>
      </c>
      <c r="G270" s="46" t="s">
        <v>320</v>
      </c>
      <c r="H270" s="46" t="s">
        <v>320</v>
      </c>
      <c r="I270" s="82">
        <v>0.95</v>
      </c>
      <c r="J270" s="81">
        <v>0.95299999999999996</v>
      </c>
      <c r="K270" s="46" t="s">
        <v>410</v>
      </c>
      <c r="L270" s="46" t="s">
        <v>382</v>
      </c>
      <c r="M270" s="46" t="s">
        <v>412</v>
      </c>
      <c r="N270" s="56">
        <v>0</v>
      </c>
      <c r="O270" s="128" t="s">
        <v>320</v>
      </c>
      <c r="P270" s="46" t="s">
        <v>320</v>
      </c>
      <c r="Q270" s="46" t="s">
        <v>320</v>
      </c>
      <c r="R270" s="46" t="s">
        <v>320</v>
      </c>
      <c r="S270" s="126" t="s">
        <v>320</v>
      </c>
      <c r="T270" s="128" t="s">
        <v>320</v>
      </c>
      <c r="U270" s="128" t="s">
        <v>320</v>
      </c>
      <c r="V270" s="46" t="s">
        <v>320</v>
      </c>
      <c r="W270" s="46" t="s">
        <v>320</v>
      </c>
      <c r="X270" s="236" t="s">
        <v>320</v>
      </c>
      <c r="Y270" s="236" t="s">
        <v>320</v>
      </c>
      <c r="Z270" s="236"/>
      <c r="AA270" s="236"/>
      <c r="AB270" s="57" t="s">
        <v>320</v>
      </c>
      <c r="AC270" s="158" t="s">
        <v>320</v>
      </c>
      <c r="AD270" s="158" t="s">
        <v>320</v>
      </c>
      <c r="AE270" s="79" t="s">
        <v>598</v>
      </c>
      <c r="AF270" s="20"/>
      <c r="AG270" s="20"/>
      <c r="AH270" s="20"/>
      <c r="AI270" s="20"/>
      <c r="AJ270" s="20"/>
      <c r="AK270" s="20"/>
      <c r="AL270" s="20"/>
      <c r="AM270" s="20"/>
      <c r="AN270" s="20"/>
      <c r="AO270" s="20"/>
      <c r="AP270" s="20"/>
      <c r="AQ270" s="20"/>
    </row>
    <row r="271" spans="1:43" s="102" customFormat="1" ht="64.5" hidden="1" customHeight="1">
      <c r="A271" s="78" t="s">
        <v>314</v>
      </c>
      <c r="B271" s="46" t="s">
        <v>408</v>
      </c>
      <c r="C271" s="46" t="s">
        <v>409</v>
      </c>
      <c r="D271" s="46" t="s">
        <v>586</v>
      </c>
      <c r="E271" s="56" t="s">
        <v>320</v>
      </c>
      <c r="F271" s="46" t="s">
        <v>866</v>
      </c>
      <c r="G271" s="46" t="s">
        <v>320</v>
      </c>
      <c r="H271" s="46" t="s">
        <v>320</v>
      </c>
      <c r="I271" s="82">
        <v>0.95</v>
      </c>
      <c r="J271" s="81">
        <v>0.95299999999999996</v>
      </c>
      <c r="K271" s="46" t="s">
        <v>410</v>
      </c>
      <c r="L271" s="46" t="s">
        <v>382</v>
      </c>
      <c r="M271" s="46" t="s">
        <v>413</v>
      </c>
      <c r="N271" s="56">
        <v>0</v>
      </c>
      <c r="O271" s="128" t="s">
        <v>320</v>
      </c>
      <c r="P271" s="46" t="s">
        <v>320</v>
      </c>
      <c r="Q271" s="46" t="s">
        <v>320</v>
      </c>
      <c r="R271" s="46" t="s">
        <v>320</v>
      </c>
      <c r="S271" s="126" t="s">
        <v>320</v>
      </c>
      <c r="T271" s="128" t="s">
        <v>320</v>
      </c>
      <c r="U271" s="128" t="s">
        <v>320</v>
      </c>
      <c r="V271" s="46" t="s">
        <v>320</v>
      </c>
      <c r="W271" s="46" t="s">
        <v>320</v>
      </c>
      <c r="X271" s="236" t="s">
        <v>320</v>
      </c>
      <c r="Y271" s="236" t="s">
        <v>320</v>
      </c>
      <c r="Z271" s="236"/>
      <c r="AA271" s="236"/>
      <c r="AB271" s="57" t="s">
        <v>320</v>
      </c>
      <c r="AC271" s="158" t="s">
        <v>320</v>
      </c>
      <c r="AD271" s="158" t="s">
        <v>320</v>
      </c>
      <c r="AE271" s="79" t="s">
        <v>598</v>
      </c>
      <c r="AF271" s="20"/>
      <c r="AG271" s="20"/>
      <c r="AH271" s="20"/>
      <c r="AI271" s="20"/>
      <c r="AJ271" s="20"/>
      <c r="AK271" s="20"/>
      <c r="AL271" s="20"/>
      <c r="AM271" s="20"/>
      <c r="AN271" s="20"/>
      <c r="AO271" s="20"/>
      <c r="AP271" s="20"/>
      <c r="AQ271" s="20"/>
    </row>
    <row r="272" spans="1:43" s="102" customFormat="1" ht="64.5" hidden="1" customHeight="1">
      <c r="A272" s="78" t="s">
        <v>314</v>
      </c>
      <c r="B272" s="46" t="s">
        <v>408</v>
      </c>
      <c r="C272" s="46" t="s">
        <v>409</v>
      </c>
      <c r="D272" s="46" t="s">
        <v>586</v>
      </c>
      <c r="E272" s="56" t="s">
        <v>320</v>
      </c>
      <c r="F272" s="46" t="s">
        <v>866</v>
      </c>
      <c r="G272" s="46" t="s">
        <v>320</v>
      </c>
      <c r="H272" s="46" t="s">
        <v>320</v>
      </c>
      <c r="I272" s="82">
        <v>0.95</v>
      </c>
      <c r="J272" s="81">
        <v>0.95299999999999996</v>
      </c>
      <c r="K272" s="46" t="s">
        <v>410</v>
      </c>
      <c r="L272" s="46" t="s">
        <v>382</v>
      </c>
      <c r="M272" s="46" t="s">
        <v>394</v>
      </c>
      <c r="N272" s="56">
        <v>3424597</v>
      </c>
      <c r="O272" s="128" t="s">
        <v>320</v>
      </c>
      <c r="P272" s="46" t="s">
        <v>320</v>
      </c>
      <c r="Q272" s="46" t="s">
        <v>320</v>
      </c>
      <c r="R272" s="46" t="s">
        <v>320</v>
      </c>
      <c r="S272" s="126" t="s">
        <v>320</v>
      </c>
      <c r="T272" s="128" t="s">
        <v>320</v>
      </c>
      <c r="U272" s="128" t="s">
        <v>320</v>
      </c>
      <c r="V272" s="46" t="s">
        <v>320</v>
      </c>
      <c r="W272" s="46" t="s">
        <v>320</v>
      </c>
      <c r="X272" s="236" t="s">
        <v>320</v>
      </c>
      <c r="Y272" s="236" t="s">
        <v>320</v>
      </c>
      <c r="Z272" s="236"/>
      <c r="AA272" s="236"/>
      <c r="AB272" s="57" t="s">
        <v>320</v>
      </c>
      <c r="AC272" s="158" t="s">
        <v>320</v>
      </c>
      <c r="AD272" s="158" t="s">
        <v>320</v>
      </c>
      <c r="AE272" s="79" t="s">
        <v>598</v>
      </c>
      <c r="AF272" s="20"/>
      <c r="AG272" s="20"/>
      <c r="AH272" s="20"/>
      <c r="AI272" s="20"/>
      <c r="AJ272" s="20"/>
      <c r="AK272" s="20"/>
      <c r="AL272" s="20"/>
      <c r="AM272" s="20"/>
      <c r="AN272" s="20"/>
      <c r="AO272" s="20"/>
      <c r="AP272" s="20"/>
      <c r="AQ272" s="20"/>
    </row>
    <row r="273" spans="1:43" s="102" customFormat="1" ht="64.5" hidden="1" customHeight="1">
      <c r="A273" s="78" t="s">
        <v>314</v>
      </c>
      <c r="B273" s="46" t="s">
        <v>408</v>
      </c>
      <c r="C273" s="46" t="s">
        <v>409</v>
      </c>
      <c r="D273" s="46" t="s">
        <v>586</v>
      </c>
      <c r="E273" s="56" t="s">
        <v>320</v>
      </c>
      <c r="F273" s="46" t="s">
        <v>866</v>
      </c>
      <c r="G273" s="46" t="s">
        <v>320</v>
      </c>
      <c r="H273" s="46" t="s">
        <v>320</v>
      </c>
      <c r="I273" s="82">
        <v>0.95</v>
      </c>
      <c r="J273" s="81">
        <v>0.95299999999999996</v>
      </c>
      <c r="K273" s="46" t="s">
        <v>410</v>
      </c>
      <c r="L273" s="46" t="s">
        <v>382</v>
      </c>
      <c r="M273" s="46" t="s">
        <v>395</v>
      </c>
      <c r="N273" s="56">
        <v>1500800</v>
      </c>
      <c r="O273" s="128" t="s">
        <v>320</v>
      </c>
      <c r="P273" s="46" t="s">
        <v>320</v>
      </c>
      <c r="Q273" s="46" t="s">
        <v>320</v>
      </c>
      <c r="R273" s="46" t="s">
        <v>320</v>
      </c>
      <c r="S273" s="126" t="s">
        <v>320</v>
      </c>
      <c r="T273" s="128" t="s">
        <v>320</v>
      </c>
      <c r="U273" s="128" t="s">
        <v>320</v>
      </c>
      <c r="V273" s="46" t="s">
        <v>320</v>
      </c>
      <c r="W273" s="46" t="s">
        <v>320</v>
      </c>
      <c r="X273" s="236" t="s">
        <v>320</v>
      </c>
      <c r="Y273" s="236" t="s">
        <v>320</v>
      </c>
      <c r="Z273" s="236"/>
      <c r="AA273" s="236"/>
      <c r="AB273" s="57" t="s">
        <v>320</v>
      </c>
      <c r="AC273" s="158" t="s">
        <v>320</v>
      </c>
      <c r="AD273" s="158" t="s">
        <v>320</v>
      </c>
      <c r="AE273" s="79" t="s">
        <v>598</v>
      </c>
      <c r="AF273" s="20"/>
      <c r="AG273" s="20"/>
      <c r="AH273" s="20"/>
      <c r="AI273" s="20"/>
      <c r="AJ273" s="20"/>
      <c r="AK273" s="20"/>
      <c r="AL273" s="20"/>
      <c r="AM273" s="20"/>
      <c r="AN273" s="20"/>
      <c r="AO273" s="20"/>
      <c r="AP273" s="20"/>
      <c r="AQ273" s="20"/>
    </row>
    <row r="274" spans="1:43" s="102" customFormat="1" ht="64.5" hidden="1" customHeight="1">
      <c r="A274" s="78" t="s">
        <v>314</v>
      </c>
      <c r="B274" s="46" t="s">
        <v>408</v>
      </c>
      <c r="C274" s="46" t="s">
        <v>409</v>
      </c>
      <c r="D274" s="46" t="s">
        <v>586</v>
      </c>
      <c r="E274" s="56" t="s">
        <v>320</v>
      </c>
      <c r="F274" s="46" t="s">
        <v>866</v>
      </c>
      <c r="G274" s="46" t="s">
        <v>320</v>
      </c>
      <c r="H274" s="46" t="s">
        <v>320</v>
      </c>
      <c r="I274" s="82">
        <v>0.95</v>
      </c>
      <c r="J274" s="81">
        <v>0.95299999999999996</v>
      </c>
      <c r="K274" s="46" t="s">
        <v>410</v>
      </c>
      <c r="L274" s="46" t="s">
        <v>382</v>
      </c>
      <c r="M274" s="46" t="s">
        <v>396</v>
      </c>
      <c r="N274" s="56">
        <v>3401813</v>
      </c>
      <c r="O274" s="128" t="s">
        <v>320</v>
      </c>
      <c r="P274" s="46" t="s">
        <v>320</v>
      </c>
      <c r="Q274" s="46" t="s">
        <v>320</v>
      </c>
      <c r="R274" s="46" t="s">
        <v>320</v>
      </c>
      <c r="S274" s="126" t="s">
        <v>320</v>
      </c>
      <c r="T274" s="128" t="s">
        <v>320</v>
      </c>
      <c r="U274" s="128" t="s">
        <v>320</v>
      </c>
      <c r="V274" s="46" t="s">
        <v>320</v>
      </c>
      <c r="W274" s="46" t="s">
        <v>320</v>
      </c>
      <c r="X274" s="236" t="s">
        <v>320</v>
      </c>
      <c r="Y274" s="236" t="s">
        <v>320</v>
      </c>
      <c r="Z274" s="236"/>
      <c r="AA274" s="236"/>
      <c r="AB274" s="57" t="s">
        <v>320</v>
      </c>
      <c r="AC274" s="158" t="s">
        <v>320</v>
      </c>
      <c r="AD274" s="158" t="s">
        <v>320</v>
      </c>
      <c r="AE274" s="79" t="s">
        <v>598</v>
      </c>
      <c r="AF274" s="20"/>
      <c r="AG274" s="20"/>
      <c r="AH274" s="20"/>
      <c r="AI274" s="20"/>
      <c r="AJ274" s="20"/>
      <c r="AK274" s="20"/>
      <c r="AL274" s="20"/>
      <c r="AM274" s="20"/>
      <c r="AN274" s="20"/>
      <c r="AO274" s="20"/>
      <c r="AP274" s="20"/>
      <c r="AQ274" s="20"/>
    </row>
    <row r="275" spans="1:43" s="102" customFormat="1" ht="64.5" hidden="1" customHeight="1">
      <c r="A275" s="78" t="s">
        <v>314</v>
      </c>
      <c r="B275" s="46" t="s">
        <v>408</v>
      </c>
      <c r="C275" s="46" t="s">
        <v>409</v>
      </c>
      <c r="D275" s="46" t="s">
        <v>586</v>
      </c>
      <c r="E275" s="56" t="s">
        <v>320</v>
      </c>
      <c r="F275" s="46" t="s">
        <v>866</v>
      </c>
      <c r="G275" s="46" t="s">
        <v>320</v>
      </c>
      <c r="H275" s="46" t="s">
        <v>320</v>
      </c>
      <c r="I275" s="82">
        <v>0.95</v>
      </c>
      <c r="J275" s="81">
        <v>0.95299999999999996</v>
      </c>
      <c r="K275" s="46" t="s">
        <v>410</v>
      </c>
      <c r="L275" s="46" t="s">
        <v>382</v>
      </c>
      <c r="M275" s="46" t="s">
        <v>397</v>
      </c>
      <c r="N275" s="56">
        <v>780416</v>
      </c>
      <c r="O275" s="128" t="s">
        <v>320</v>
      </c>
      <c r="P275" s="46" t="s">
        <v>320</v>
      </c>
      <c r="Q275" s="46" t="s">
        <v>320</v>
      </c>
      <c r="R275" s="46" t="s">
        <v>320</v>
      </c>
      <c r="S275" s="126" t="s">
        <v>320</v>
      </c>
      <c r="T275" s="128" t="s">
        <v>320</v>
      </c>
      <c r="U275" s="128" t="s">
        <v>320</v>
      </c>
      <c r="V275" s="46" t="s">
        <v>320</v>
      </c>
      <c r="W275" s="46" t="s">
        <v>320</v>
      </c>
      <c r="X275" s="236" t="s">
        <v>320</v>
      </c>
      <c r="Y275" s="236" t="s">
        <v>320</v>
      </c>
      <c r="Z275" s="236"/>
      <c r="AA275" s="236"/>
      <c r="AB275" s="57" t="s">
        <v>320</v>
      </c>
      <c r="AC275" s="158" t="s">
        <v>320</v>
      </c>
      <c r="AD275" s="158" t="s">
        <v>320</v>
      </c>
      <c r="AE275" s="79" t="s">
        <v>598</v>
      </c>
      <c r="AF275" s="20"/>
      <c r="AG275" s="20"/>
      <c r="AH275" s="20"/>
      <c r="AI275" s="20"/>
      <c r="AJ275" s="20"/>
      <c r="AK275" s="20"/>
      <c r="AL275" s="20"/>
      <c r="AM275" s="20"/>
      <c r="AN275" s="20"/>
      <c r="AO275" s="20"/>
      <c r="AP275" s="20"/>
      <c r="AQ275" s="20"/>
    </row>
    <row r="276" spans="1:43" s="102" customFormat="1" ht="64.5" hidden="1" customHeight="1">
      <c r="A276" s="78" t="s">
        <v>314</v>
      </c>
      <c r="B276" s="46" t="s">
        <v>408</v>
      </c>
      <c r="C276" s="46" t="s">
        <v>409</v>
      </c>
      <c r="D276" s="46" t="s">
        <v>586</v>
      </c>
      <c r="E276" s="56" t="s">
        <v>320</v>
      </c>
      <c r="F276" s="46" t="s">
        <v>866</v>
      </c>
      <c r="G276" s="46" t="s">
        <v>320</v>
      </c>
      <c r="H276" s="46" t="s">
        <v>320</v>
      </c>
      <c r="I276" s="82">
        <v>0.95</v>
      </c>
      <c r="J276" s="81">
        <v>0.95299999999999996</v>
      </c>
      <c r="K276" s="46" t="s">
        <v>410</v>
      </c>
      <c r="L276" s="46" t="s">
        <v>382</v>
      </c>
      <c r="M276" s="46" t="s">
        <v>398</v>
      </c>
      <c r="N276" s="56">
        <v>1100587</v>
      </c>
      <c r="O276" s="128" t="s">
        <v>320</v>
      </c>
      <c r="P276" s="46" t="s">
        <v>320</v>
      </c>
      <c r="Q276" s="46" t="s">
        <v>320</v>
      </c>
      <c r="R276" s="46" t="s">
        <v>320</v>
      </c>
      <c r="S276" s="126" t="s">
        <v>320</v>
      </c>
      <c r="T276" s="128" t="s">
        <v>320</v>
      </c>
      <c r="U276" s="128" t="s">
        <v>320</v>
      </c>
      <c r="V276" s="46" t="s">
        <v>320</v>
      </c>
      <c r="W276" s="46" t="s">
        <v>320</v>
      </c>
      <c r="X276" s="236" t="s">
        <v>320</v>
      </c>
      <c r="Y276" s="236" t="s">
        <v>320</v>
      </c>
      <c r="Z276" s="236"/>
      <c r="AA276" s="236"/>
      <c r="AB276" s="57" t="s">
        <v>320</v>
      </c>
      <c r="AC276" s="158" t="s">
        <v>320</v>
      </c>
      <c r="AD276" s="158" t="s">
        <v>320</v>
      </c>
      <c r="AE276" s="79" t="s">
        <v>598</v>
      </c>
      <c r="AF276" s="20"/>
      <c r="AG276" s="20"/>
      <c r="AH276" s="20"/>
      <c r="AI276" s="20"/>
      <c r="AJ276" s="20"/>
      <c r="AK276" s="20"/>
      <c r="AL276" s="20"/>
      <c r="AM276" s="20"/>
      <c r="AN276" s="20"/>
      <c r="AO276" s="20"/>
      <c r="AP276" s="20"/>
      <c r="AQ276" s="20"/>
    </row>
    <row r="277" spans="1:43" s="102" customFormat="1" ht="64.5" hidden="1" customHeight="1">
      <c r="A277" s="78" t="s">
        <v>314</v>
      </c>
      <c r="B277" s="46" t="s">
        <v>408</v>
      </c>
      <c r="C277" s="46" t="s">
        <v>409</v>
      </c>
      <c r="D277" s="46" t="s">
        <v>586</v>
      </c>
      <c r="E277" s="56" t="s">
        <v>320</v>
      </c>
      <c r="F277" s="46" t="s">
        <v>866</v>
      </c>
      <c r="G277" s="46" t="s">
        <v>320</v>
      </c>
      <c r="H277" s="46" t="s">
        <v>320</v>
      </c>
      <c r="I277" s="82">
        <v>0.95</v>
      </c>
      <c r="J277" s="81">
        <v>0.95299999999999996</v>
      </c>
      <c r="K277" s="46" t="s">
        <v>410</v>
      </c>
      <c r="L277" s="46" t="s">
        <v>382</v>
      </c>
      <c r="M277" s="46" t="s">
        <v>399</v>
      </c>
      <c r="N277" s="56">
        <v>7270536</v>
      </c>
      <c r="O277" s="128" t="s">
        <v>320</v>
      </c>
      <c r="P277" s="46" t="s">
        <v>320</v>
      </c>
      <c r="Q277" s="46" t="s">
        <v>320</v>
      </c>
      <c r="R277" s="46" t="s">
        <v>320</v>
      </c>
      <c r="S277" s="126" t="s">
        <v>320</v>
      </c>
      <c r="T277" s="128" t="s">
        <v>320</v>
      </c>
      <c r="U277" s="128" t="s">
        <v>320</v>
      </c>
      <c r="V277" s="46" t="s">
        <v>320</v>
      </c>
      <c r="W277" s="46" t="s">
        <v>320</v>
      </c>
      <c r="X277" s="236" t="s">
        <v>320</v>
      </c>
      <c r="Y277" s="236" t="s">
        <v>320</v>
      </c>
      <c r="Z277" s="236"/>
      <c r="AA277" s="236"/>
      <c r="AB277" s="57" t="s">
        <v>320</v>
      </c>
      <c r="AC277" s="158" t="s">
        <v>320</v>
      </c>
      <c r="AD277" s="158" t="s">
        <v>320</v>
      </c>
      <c r="AE277" s="79" t="s">
        <v>598</v>
      </c>
      <c r="AF277" s="20"/>
      <c r="AG277" s="20"/>
      <c r="AH277" s="20"/>
      <c r="AI277" s="20"/>
      <c r="AJ277" s="20"/>
      <c r="AK277" s="20"/>
      <c r="AL277" s="20"/>
      <c r="AM277" s="20"/>
      <c r="AN277" s="20"/>
      <c r="AO277" s="20"/>
      <c r="AP277" s="20"/>
      <c r="AQ277" s="20"/>
    </row>
    <row r="278" spans="1:43" s="102" customFormat="1" ht="64.5" hidden="1" customHeight="1">
      <c r="A278" s="78" t="s">
        <v>314</v>
      </c>
      <c r="B278" s="46" t="s">
        <v>408</v>
      </c>
      <c r="C278" s="46" t="s">
        <v>409</v>
      </c>
      <c r="D278" s="46" t="s">
        <v>586</v>
      </c>
      <c r="E278" s="56" t="s">
        <v>320</v>
      </c>
      <c r="F278" s="46" t="s">
        <v>866</v>
      </c>
      <c r="G278" s="46" t="s">
        <v>320</v>
      </c>
      <c r="H278" s="46" t="s">
        <v>320</v>
      </c>
      <c r="I278" s="82">
        <v>0.95</v>
      </c>
      <c r="J278" s="81">
        <v>0.95299999999999996</v>
      </c>
      <c r="K278" s="46" t="s">
        <v>410</v>
      </c>
      <c r="L278" s="46" t="s">
        <v>382</v>
      </c>
      <c r="M278" s="46" t="s">
        <v>400</v>
      </c>
      <c r="N278" s="56">
        <v>1100587</v>
      </c>
      <c r="O278" s="128" t="s">
        <v>320</v>
      </c>
      <c r="P278" s="46" t="s">
        <v>320</v>
      </c>
      <c r="Q278" s="46" t="s">
        <v>320</v>
      </c>
      <c r="R278" s="46" t="s">
        <v>320</v>
      </c>
      <c r="S278" s="126" t="s">
        <v>320</v>
      </c>
      <c r="T278" s="128" t="s">
        <v>320</v>
      </c>
      <c r="U278" s="128" t="s">
        <v>320</v>
      </c>
      <c r="V278" s="46" t="s">
        <v>320</v>
      </c>
      <c r="W278" s="46" t="s">
        <v>320</v>
      </c>
      <c r="X278" s="236" t="s">
        <v>320</v>
      </c>
      <c r="Y278" s="236" t="s">
        <v>320</v>
      </c>
      <c r="Z278" s="236"/>
      <c r="AA278" s="236"/>
      <c r="AB278" s="57" t="s">
        <v>320</v>
      </c>
      <c r="AC278" s="158" t="s">
        <v>320</v>
      </c>
      <c r="AD278" s="158" t="s">
        <v>320</v>
      </c>
      <c r="AE278" s="79" t="s">
        <v>598</v>
      </c>
      <c r="AF278" s="20"/>
      <c r="AG278" s="20"/>
      <c r="AH278" s="20"/>
      <c r="AI278" s="20"/>
      <c r="AJ278" s="20"/>
      <c r="AK278" s="20"/>
      <c r="AL278" s="20"/>
      <c r="AM278" s="20"/>
      <c r="AN278" s="20"/>
      <c r="AO278" s="20"/>
      <c r="AP278" s="20"/>
      <c r="AQ278" s="20"/>
    </row>
    <row r="279" spans="1:43" s="102" customFormat="1" ht="64.5" hidden="1" customHeight="1">
      <c r="A279" s="78" t="s">
        <v>314</v>
      </c>
      <c r="B279" s="46" t="s">
        <v>408</v>
      </c>
      <c r="C279" s="46" t="s">
        <v>409</v>
      </c>
      <c r="D279" s="46" t="s">
        <v>586</v>
      </c>
      <c r="E279" s="56" t="s">
        <v>320</v>
      </c>
      <c r="F279" s="46" t="s">
        <v>866</v>
      </c>
      <c r="G279" s="46" t="s">
        <v>320</v>
      </c>
      <c r="H279" s="46" t="s">
        <v>320</v>
      </c>
      <c r="I279" s="82">
        <v>0.95</v>
      </c>
      <c r="J279" s="81">
        <v>0.95299999999999996</v>
      </c>
      <c r="K279" s="46" t="s">
        <v>410</v>
      </c>
      <c r="L279" s="46" t="s">
        <v>382</v>
      </c>
      <c r="M279" s="46" t="s">
        <v>401</v>
      </c>
      <c r="N279" s="56">
        <v>10316000</v>
      </c>
      <c r="O279" s="128" t="s">
        <v>320</v>
      </c>
      <c r="P279" s="46" t="s">
        <v>320</v>
      </c>
      <c r="Q279" s="46" t="s">
        <v>320</v>
      </c>
      <c r="R279" s="46" t="s">
        <v>320</v>
      </c>
      <c r="S279" s="126" t="s">
        <v>320</v>
      </c>
      <c r="T279" s="128" t="s">
        <v>320</v>
      </c>
      <c r="U279" s="128" t="s">
        <v>320</v>
      </c>
      <c r="V279" s="46" t="s">
        <v>320</v>
      </c>
      <c r="W279" s="46" t="s">
        <v>320</v>
      </c>
      <c r="X279" s="236" t="s">
        <v>320</v>
      </c>
      <c r="Y279" s="236" t="s">
        <v>320</v>
      </c>
      <c r="Z279" s="236"/>
      <c r="AA279" s="236"/>
      <c r="AB279" s="57" t="s">
        <v>320</v>
      </c>
      <c r="AC279" s="158" t="s">
        <v>320</v>
      </c>
      <c r="AD279" s="158" t="s">
        <v>320</v>
      </c>
      <c r="AE279" s="79" t="s">
        <v>598</v>
      </c>
      <c r="AF279" s="20"/>
      <c r="AG279" s="20"/>
      <c r="AH279" s="20"/>
      <c r="AI279" s="20"/>
      <c r="AJ279" s="20"/>
      <c r="AK279" s="20"/>
      <c r="AL279" s="20"/>
      <c r="AM279" s="20"/>
      <c r="AN279" s="20"/>
      <c r="AO279" s="20"/>
      <c r="AP279" s="20"/>
      <c r="AQ279" s="20"/>
    </row>
    <row r="280" spans="1:43" s="102" customFormat="1" ht="64.5" hidden="1" customHeight="1">
      <c r="A280" s="78" t="s">
        <v>314</v>
      </c>
      <c r="B280" s="46" t="s">
        <v>414</v>
      </c>
      <c r="C280" s="46" t="s">
        <v>415</v>
      </c>
      <c r="D280" s="46" t="s">
        <v>586</v>
      </c>
      <c r="E280" s="56" t="s">
        <v>320</v>
      </c>
      <c r="F280" s="46" t="s">
        <v>866</v>
      </c>
      <c r="G280" s="46" t="s">
        <v>320</v>
      </c>
      <c r="H280" s="46" t="s">
        <v>320</v>
      </c>
      <c r="I280" s="82">
        <v>0.95</v>
      </c>
      <c r="J280" s="82">
        <v>0.95</v>
      </c>
      <c r="K280" s="46" t="s">
        <v>416</v>
      </c>
      <c r="L280" s="46" t="s">
        <v>382</v>
      </c>
      <c r="M280" s="46" t="s">
        <v>383</v>
      </c>
      <c r="N280" s="56">
        <v>53657600</v>
      </c>
      <c r="O280" s="128" t="s">
        <v>320</v>
      </c>
      <c r="P280" s="46" t="s">
        <v>320</v>
      </c>
      <c r="Q280" s="46" t="s">
        <v>320</v>
      </c>
      <c r="R280" s="46" t="s">
        <v>320</v>
      </c>
      <c r="S280" s="126" t="s">
        <v>320</v>
      </c>
      <c r="T280" s="128" t="s">
        <v>320</v>
      </c>
      <c r="U280" s="128" t="s">
        <v>320</v>
      </c>
      <c r="V280" s="46" t="s">
        <v>320</v>
      </c>
      <c r="W280" s="46" t="s">
        <v>320</v>
      </c>
      <c r="X280" s="236" t="s">
        <v>320</v>
      </c>
      <c r="Y280" s="236" t="s">
        <v>320</v>
      </c>
      <c r="Z280" s="236"/>
      <c r="AA280" s="236"/>
      <c r="AB280" s="57" t="s">
        <v>320</v>
      </c>
      <c r="AC280" s="158" t="s">
        <v>320</v>
      </c>
      <c r="AD280" s="158" t="s">
        <v>320</v>
      </c>
      <c r="AE280" s="79" t="s">
        <v>598</v>
      </c>
      <c r="AF280" s="20"/>
      <c r="AG280" s="20"/>
      <c r="AH280" s="20"/>
      <c r="AI280" s="20"/>
      <c r="AJ280" s="20"/>
      <c r="AK280" s="20"/>
      <c r="AL280" s="20"/>
      <c r="AM280" s="20"/>
      <c r="AN280" s="20"/>
      <c r="AO280" s="20"/>
      <c r="AP280" s="20"/>
      <c r="AQ280" s="20"/>
    </row>
    <row r="281" spans="1:43" s="102" customFormat="1" ht="64.5" hidden="1" customHeight="1">
      <c r="A281" s="78" t="s">
        <v>314</v>
      </c>
      <c r="B281" s="46" t="s">
        <v>414</v>
      </c>
      <c r="C281" s="46" t="s">
        <v>415</v>
      </c>
      <c r="D281" s="46" t="s">
        <v>586</v>
      </c>
      <c r="E281" s="56" t="s">
        <v>320</v>
      </c>
      <c r="F281" s="46" t="s">
        <v>866</v>
      </c>
      <c r="G281" s="46" t="s">
        <v>320</v>
      </c>
      <c r="H281" s="46" t="s">
        <v>320</v>
      </c>
      <c r="I281" s="82">
        <v>0.95</v>
      </c>
      <c r="J281" s="82">
        <v>0.95</v>
      </c>
      <c r="K281" s="46" t="s">
        <v>416</v>
      </c>
      <c r="L281" s="46" t="s">
        <v>382</v>
      </c>
      <c r="M281" s="46" t="s">
        <v>384</v>
      </c>
      <c r="N281" s="56">
        <v>9846400</v>
      </c>
      <c r="O281" s="128" t="s">
        <v>320</v>
      </c>
      <c r="P281" s="46" t="s">
        <v>320</v>
      </c>
      <c r="Q281" s="46" t="s">
        <v>320</v>
      </c>
      <c r="R281" s="46" t="s">
        <v>320</v>
      </c>
      <c r="S281" s="126" t="s">
        <v>320</v>
      </c>
      <c r="T281" s="128" t="s">
        <v>320</v>
      </c>
      <c r="U281" s="128" t="s">
        <v>320</v>
      </c>
      <c r="V281" s="46" t="s">
        <v>320</v>
      </c>
      <c r="W281" s="46" t="s">
        <v>320</v>
      </c>
      <c r="X281" s="236" t="s">
        <v>320</v>
      </c>
      <c r="Y281" s="236" t="s">
        <v>320</v>
      </c>
      <c r="Z281" s="236"/>
      <c r="AA281" s="236"/>
      <c r="AB281" s="57" t="s">
        <v>320</v>
      </c>
      <c r="AC281" s="158" t="s">
        <v>320</v>
      </c>
      <c r="AD281" s="158" t="s">
        <v>320</v>
      </c>
      <c r="AE281" s="79" t="s">
        <v>598</v>
      </c>
      <c r="AF281" s="20"/>
      <c r="AG281" s="20"/>
      <c r="AH281" s="20"/>
      <c r="AI281" s="20"/>
      <c r="AJ281" s="20"/>
      <c r="AK281" s="20"/>
      <c r="AL281" s="20"/>
      <c r="AM281" s="20"/>
      <c r="AN281" s="20"/>
      <c r="AO281" s="20"/>
      <c r="AP281" s="20"/>
      <c r="AQ281" s="20"/>
    </row>
    <row r="282" spans="1:43" s="102" customFormat="1" ht="64.5" hidden="1" customHeight="1">
      <c r="A282" s="78" t="s">
        <v>314</v>
      </c>
      <c r="B282" s="46" t="s">
        <v>414</v>
      </c>
      <c r="C282" s="46" t="s">
        <v>415</v>
      </c>
      <c r="D282" s="46" t="s">
        <v>586</v>
      </c>
      <c r="E282" s="56" t="s">
        <v>320</v>
      </c>
      <c r="F282" s="46" t="s">
        <v>866</v>
      </c>
      <c r="G282" s="46" t="s">
        <v>320</v>
      </c>
      <c r="H282" s="46" t="s">
        <v>320</v>
      </c>
      <c r="I282" s="82">
        <v>0.95</v>
      </c>
      <c r="J282" s="82">
        <v>0.95</v>
      </c>
      <c r="K282" s="46" t="s">
        <v>416</v>
      </c>
      <c r="L282" s="46" t="s">
        <v>382</v>
      </c>
      <c r="M282" s="46" t="s">
        <v>385</v>
      </c>
      <c r="N282" s="56">
        <v>36340000</v>
      </c>
      <c r="O282" s="128" t="s">
        <v>320</v>
      </c>
      <c r="P282" s="46" t="s">
        <v>320</v>
      </c>
      <c r="Q282" s="46" t="s">
        <v>320</v>
      </c>
      <c r="R282" s="46" t="s">
        <v>320</v>
      </c>
      <c r="S282" s="126" t="s">
        <v>320</v>
      </c>
      <c r="T282" s="128" t="s">
        <v>320</v>
      </c>
      <c r="U282" s="128" t="s">
        <v>320</v>
      </c>
      <c r="V282" s="46" t="s">
        <v>320</v>
      </c>
      <c r="W282" s="46" t="s">
        <v>320</v>
      </c>
      <c r="X282" s="236" t="s">
        <v>320</v>
      </c>
      <c r="Y282" s="236" t="s">
        <v>320</v>
      </c>
      <c r="Z282" s="236"/>
      <c r="AA282" s="236"/>
      <c r="AB282" s="57" t="s">
        <v>320</v>
      </c>
      <c r="AC282" s="158" t="s">
        <v>320</v>
      </c>
      <c r="AD282" s="158" t="s">
        <v>320</v>
      </c>
      <c r="AE282" s="79" t="s">
        <v>598</v>
      </c>
      <c r="AF282" s="20"/>
      <c r="AG282" s="20"/>
      <c r="AH282" s="20"/>
      <c r="AI282" s="20"/>
      <c r="AJ282" s="20"/>
      <c r="AK282" s="20"/>
      <c r="AL282" s="20"/>
      <c r="AM282" s="20"/>
      <c r="AN282" s="20"/>
      <c r="AO282" s="20"/>
      <c r="AP282" s="20"/>
      <c r="AQ282" s="20"/>
    </row>
    <row r="283" spans="1:43" s="102" customFormat="1" ht="64.5" hidden="1" customHeight="1">
      <c r="A283" s="78" t="s">
        <v>314</v>
      </c>
      <c r="B283" s="46" t="s">
        <v>414</v>
      </c>
      <c r="C283" s="46" t="s">
        <v>415</v>
      </c>
      <c r="D283" s="46" t="s">
        <v>586</v>
      </c>
      <c r="E283" s="56" t="s">
        <v>320</v>
      </c>
      <c r="F283" s="46" t="s">
        <v>866</v>
      </c>
      <c r="G283" s="46" t="s">
        <v>320</v>
      </c>
      <c r="H283" s="46" t="s">
        <v>320</v>
      </c>
      <c r="I283" s="82">
        <v>0.95</v>
      </c>
      <c r="J283" s="82">
        <v>0.95</v>
      </c>
      <c r="K283" s="46" t="s">
        <v>416</v>
      </c>
      <c r="L283" s="46" t="s">
        <v>382</v>
      </c>
      <c r="M283" s="46" t="s">
        <v>386</v>
      </c>
      <c r="N283" s="56">
        <v>27341300</v>
      </c>
      <c r="O283" s="128" t="s">
        <v>320</v>
      </c>
      <c r="P283" s="46" t="s">
        <v>320</v>
      </c>
      <c r="Q283" s="46" t="s">
        <v>320</v>
      </c>
      <c r="R283" s="46" t="s">
        <v>320</v>
      </c>
      <c r="S283" s="126" t="s">
        <v>320</v>
      </c>
      <c r="T283" s="128" t="s">
        <v>320</v>
      </c>
      <c r="U283" s="128" t="s">
        <v>320</v>
      </c>
      <c r="V283" s="46" t="s">
        <v>320</v>
      </c>
      <c r="W283" s="46" t="s">
        <v>320</v>
      </c>
      <c r="X283" s="236" t="s">
        <v>320</v>
      </c>
      <c r="Y283" s="236" t="s">
        <v>320</v>
      </c>
      <c r="Z283" s="236"/>
      <c r="AA283" s="236"/>
      <c r="AB283" s="57" t="s">
        <v>320</v>
      </c>
      <c r="AC283" s="158" t="s">
        <v>320</v>
      </c>
      <c r="AD283" s="158" t="s">
        <v>320</v>
      </c>
      <c r="AE283" s="79" t="s">
        <v>598</v>
      </c>
      <c r="AF283" s="20"/>
      <c r="AG283" s="20"/>
      <c r="AH283" s="20"/>
      <c r="AI283" s="20"/>
      <c r="AJ283" s="20"/>
      <c r="AK283" s="20"/>
      <c r="AL283" s="20"/>
      <c r="AM283" s="20"/>
      <c r="AN283" s="20"/>
      <c r="AO283" s="20"/>
      <c r="AP283" s="20"/>
      <c r="AQ283" s="20"/>
    </row>
    <row r="284" spans="1:43" s="102" customFormat="1" ht="64.5" hidden="1" customHeight="1">
      <c r="A284" s="78" t="s">
        <v>314</v>
      </c>
      <c r="B284" s="46" t="s">
        <v>414</v>
      </c>
      <c r="C284" s="46" t="s">
        <v>415</v>
      </c>
      <c r="D284" s="46" t="s">
        <v>586</v>
      </c>
      <c r="E284" s="56" t="s">
        <v>320</v>
      </c>
      <c r="F284" s="46" t="s">
        <v>866</v>
      </c>
      <c r="G284" s="46" t="s">
        <v>320</v>
      </c>
      <c r="H284" s="46" t="s">
        <v>320</v>
      </c>
      <c r="I284" s="82">
        <v>0.95</v>
      </c>
      <c r="J284" s="82">
        <v>0.95</v>
      </c>
      <c r="K284" s="46" t="s">
        <v>416</v>
      </c>
      <c r="L284" s="46" t="s">
        <v>382</v>
      </c>
      <c r="M284" s="46" t="s">
        <v>387</v>
      </c>
      <c r="N284" s="56">
        <v>7633164</v>
      </c>
      <c r="O284" s="128" t="s">
        <v>320</v>
      </c>
      <c r="P284" s="46" t="s">
        <v>320</v>
      </c>
      <c r="Q284" s="46" t="s">
        <v>320</v>
      </c>
      <c r="R284" s="46" t="s">
        <v>320</v>
      </c>
      <c r="S284" s="126" t="s">
        <v>320</v>
      </c>
      <c r="T284" s="128" t="s">
        <v>320</v>
      </c>
      <c r="U284" s="128" t="s">
        <v>320</v>
      </c>
      <c r="V284" s="46" t="s">
        <v>320</v>
      </c>
      <c r="W284" s="46" t="s">
        <v>320</v>
      </c>
      <c r="X284" s="236" t="s">
        <v>320</v>
      </c>
      <c r="Y284" s="236" t="s">
        <v>320</v>
      </c>
      <c r="Z284" s="236"/>
      <c r="AA284" s="236"/>
      <c r="AB284" s="57" t="s">
        <v>320</v>
      </c>
      <c r="AC284" s="158" t="s">
        <v>320</v>
      </c>
      <c r="AD284" s="158" t="s">
        <v>320</v>
      </c>
      <c r="AE284" s="79" t="s">
        <v>598</v>
      </c>
      <c r="AF284" s="20"/>
      <c r="AG284" s="20"/>
      <c r="AH284" s="20"/>
      <c r="AI284" s="20"/>
      <c r="AJ284" s="20"/>
      <c r="AK284" s="20"/>
      <c r="AL284" s="20"/>
      <c r="AM284" s="20"/>
      <c r="AN284" s="20"/>
      <c r="AO284" s="20"/>
      <c r="AP284" s="20"/>
      <c r="AQ284" s="20"/>
    </row>
    <row r="285" spans="1:43" s="102" customFormat="1" ht="64.5" hidden="1" customHeight="1">
      <c r="A285" s="78" t="s">
        <v>314</v>
      </c>
      <c r="B285" s="46" t="s">
        <v>414</v>
      </c>
      <c r="C285" s="46" t="s">
        <v>415</v>
      </c>
      <c r="D285" s="46" t="s">
        <v>586</v>
      </c>
      <c r="E285" s="56" t="s">
        <v>320</v>
      </c>
      <c r="F285" s="46" t="s">
        <v>866</v>
      </c>
      <c r="G285" s="46" t="s">
        <v>320</v>
      </c>
      <c r="H285" s="46" t="s">
        <v>320</v>
      </c>
      <c r="I285" s="82">
        <v>0.95</v>
      </c>
      <c r="J285" s="82">
        <v>0.95</v>
      </c>
      <c r="K285" s="46" t="s">
        <v>416</v>
      </c>
      <c r="L285" s="46" t="s">
        <v>382</v>
      </c>
      <c r="M285" s="46" t="s">
        <v>388</v>
      </c>
      <c r="N285" s="56">
        <v>52817000</v>
      </c>
      <c r="O285" s="128" t="s">
        <v>320</v>
      </c>
      <c r="P285" s="46" t="s">
        <v>320</v>
      </c>
      <c r="Q285" s="46" t="s">
        <v>320</v>
      </c>
      <c r="R285" s="46" t="s">
        <v>320</v>
      </c>
      <c r="S285" s="126" t="s">
        <v>320</v>
      </c>
      <c r="T285" s="128" t="s">
        <v>320</v>
      </c>
      <c r="U285" s="128" t="s">
        <v>320</v>
      </c>
      <c r="V285" s="46" t="s">
        <v>320</v>
      </c>
      <c r="W285" s="46" t="s">
        <v>320</v>
      </c>
      <c r="X285" s="236" t="s">
        <v>320</v>
      </c>
      <c r="Y285" s="236" t="s">
        <v>320</v>
      </c>
      <c r="Z285" s="236"/>
      <c r="AA285" s="236"/>
      <c r="AB285" s="57" t="s">
        <v>320</v>
      </c>
      <c r="AC285" s="158" t="s">
        <v>320</v>
      </c>
      <c r="AD285" s="158" t="s">
        <v>320</v>
      </c>
      <c r="AE285" s="79" t="s">
        <v>598</v>
      </c>
      <c r="AF285" s="20"/>
      <c r="AG285" s="20"/>
      <c r="AH285" s="20"/>
      <c r="AI285" s="20"/>
      <c r="AJ285" s="20"/>
      <c r="AK285" s="20"/>
      <c r="AL285" s="20"/>
      <c r="AM285" s="20"/>
      <c r="AN285" s="20"/>
      <c r="AO285" s="20"/>
      <c r="AP285" s="20"/>
      <c r="AQ285" s="20"/>
    </row>
    <row r="286" spans="1:43" s="102" customFormat="1" ht="64.5" hidden="1" customHeight="1">
      <c r="A286" s="78" t="s">
        <v>314</v>
      </c>
      <c r="B286" s="46" t="s">
        <v>414</v>
      </c>
      <c r="C286" s="46" t="s">
        <v>415</v>
      </c>
      <c r="D286" s="46" t="s">
        <v>586</v>
      </c>
      <c r="E286" s="56" t="s">
        <v>320</v>
      </c>
      <c r="F286" s="46" t="s">
        <v>866</v>
      </c>
      <c r="G286" s="46" t="s">
        <v>320</v>
      </c>
      <c r="H286" s="46" t="s">
        <v>320</v>
      </c>
      <c r="I286" s="82">
        <v>0.95</v>
      </c>
      <c r="J286" s="82">
        <v>0.95</v>
      </c>
      <c r="K286" s="46" t="s">
        <v>416</v>
      </c>
      <c r="L286" s="46" t="s">
        <v>382</v>
      </c>
      <c r="M286" s="46" t="s">
        <v>389</v>
      </c>
      <c r="N286" s="56">
        <v>112135980</v>
      </c>
      <c r="O286" s="128" t="s">
        <v>320</v>
      </c>
      <c r="P286" s="46" t="s">
        <v>320</v>
      </c>
      <c r="Q286" s="46" t="s">
        <v>320</v>
      </c>
      <c r="R286" s="46" t="s">
        <v>320</v>
      </c>
      <c r="S286" s="126" t="s">
        <v>320</v>
      </c>
      <c r="T286" s="128" t="s">
        <v>320</v>
      </c>
      <c r="U286" s="128" t="s">
        <v>320</v>
      </c>
      <c r="V286" s="46" t="s">
        <v>320</v>
      </c>
      <c r="W286" s="46" t="s">
        <v>320</v>
      </c>
      <c r="X286" s="236" t="s">
        <v>320</v>
      </c>
      <c r="Y286" s="236" t="s">
        <v>320</v>
      </c>
      <c r="Z286" s="236"/>
      <c r="AA286" s="236"/>
      <c r="AB286" s="57" t="s">
        <v>320</v>
      </c>
      <c r="AC286" s="158" t="s">
        <v>320</v>
      </c>
      <c r="AD286" s="158" t="s">
        <v>320</v>
      </c>
      <c r="AE286" s="79" t="s">
        <v>598</v>
      </c>
      <c r="AF286" s="20"/>
      <c r="AG286" s="20"/>
      <c r="AH286" s="20"/>
      <c r="AI286" s="20"/>
      <c r="AJ286" s="20"/>
      <c r="AK286" s="20"/>
      <c r="AL286" s="20"/>
      <c r="AM286" s="20"/>
      <c r="AN286" s="20"/>
      <c r="AO286" s="20"/>
      <c r="AP286" s="20"/>
      <c r="AQ286" s="20"/>
    </row>
    <row r="287" spans="1:43" s="102" customFormat="1" ht="64.5" hidden="1" customHeight="1">
      <c r="A287" s="78" t="s">
        <v>314</v>
      </c>
      <c r="B287" s="46" t="s">
        <v>414</v>
      </c>
      <c r="C287" s="46" t="s">
        <v>415</v>
      </c>
      <c r="D287" s="46" t="s">
        <v>586</v>
      </c>
      <c r="E287" s="56" t="s">
        <v>320</v>
      </c>
      <c r="F287" s="46" t="s">
        <v>866</v>
      </c>
      <c r="G287" s="46" t="s">
        <v>320</v>
      </c>
      <c r="H287" s="46" t="s">
        <v>320</v>
      </c>
      <c r="I287" s="82">
        <v>0.95</v>
      </c>
      <c r="J287" s="82">
        <v>0.95</v>
      </c>
      <c r="K287" s="46" t="s">
        <v>416</v>
      </c>
      <c r="L287" s="46" t="s">
        <v>382</v>
      </c>
      <c r="M287" s="46" t="s">
        <v>390</v>
      </c>
      <c r="N287" s="56">
        <v>5073250</v>
      </c>
      <c r="O287" s="128" t="s">
        <v>320</v>
      </c>
      <c r="P287" s="46" t="s">
        <v>320</v>
      </c>
      <c r="Q287" s="46" t="s">
        <v>320</v>
      </c>
      <c r="R287" s="46" t="s">
        <v>320</v>
      </c>
      <c r="S287" s="126" t="s">
        <v>320</v>
      </c>
      <c r="T287" s="128" t="s">
        <v>320</v>
      </c>
      <c r="U287" s="128" t="s">
        <v>320</v>
      </c>
      <c r="V287" s="46" t="s">
        <v>320</v>
      </c>
      <c r="W287" s="46" t="s">
        <v>320</v>
      </c>
      <c r="X287" s="236" t="s">
        <v>320</v>
      </c>
      <c r="Y287" s="236" t="s">
        <v>320</v>
      </c>
      <c r="Z287" s="236"/>
      <c r="AA287" s="236"/>
      <c r="AB287" s="57" t="s">
        <v>320</v>
      </c>
      <c r="AC287" s="158" t="s">
        <v>320</v>
      </c>
      <c r="AD287" s="158" t="s">
        <v>320</v>
      </c>
      <c r="AE287" s="79" t="s">
        <v>598</v>
      </c>
      <c r="AF287" s="20"/>
      <c r="AG287" s="20"/>
      <c r="AH287" s="20"/>
      <c r="AI287" s="20"/>
      <c r="AJ287" s="20"/>
      <c r="AK287" s="20"/>
      <c r="AL287" s="20"/>
      <c r="AM287" s="20"/>
      <c r="AN287" s="20"/>
      <c r="AO287" s="20"/>
      <c r="AP287" s="20"/>
      <c r="AQ287" s="20"/>
    </row>
    <row r="288" spans="1:43" s="102" customFormat="1" ht="64.5" hidden="1" customHeight="1">
      <c r="A288" s="78" t="s">
        <v>314</v>
      </c>
      <c r="B288" s="46" t="s">
        <v>414</v>
      </c>
      <c r="C288" s="46" t="s">
        <v>415</v>
      </c>
      <c r="D288" s="46" t="s">
        <v>586</v>
      </c>
      <c r="E288" s="56" t="s">
        <v>320</v>
      </c>
      <c r="F288" s="46" t="s">
        <v>866</v>
      </c>
      <c r="G288" s="46" t="s">
        <v>320</v>
      </c>
      <c r="H288" s="46" t="s">
        <v>320</v>
      </c>
      <c r="I288" s="82">
        <v>0.95</v>
      </c>
      <c r="J288" s="82">
        <v>0.95</v>
      </c>
      <c r="K288" s="46" t="s">
        <v>416</v>
      </c>
      <c r="L288" s="46" t="s">
        <v>382</v>
      </c>
      <c r="M288" s="46" t="s">
        <v>391</v>
      </c>
      <c r="N288" s="56">
        <v>2941568</v>
      </c>
      <c r="O288" s="128" t="s">
        <v>320</v>
      </c>
      <c r="P288" s="46" t="s">
        <v>320</v>
      </c>
      <c r="Q288" s="46" t="s">
        <v>320</v>
      </c>
      <c r="R288" s="46" t="s">
        <v>320</v>
      </c>
      <c r="S288" s="126" t="s">
        <v>320</v>
      </c>
      <c r="T288" s="128" t="s">
        <v>320</v>
      </c>
      <c r="U288" s="128" t="s">
        <v>320</v>
      </c>
      <c r="V288" s="46" t="s">
        <v>320</v>
      </c>
      <c r="W288" s="46" t="s">
        <v>320</v>
      </c>
      <c r="X288" s="236" t="s">
        <v>320</v>
      </c>
      <c r="Y288" s="236" t="s">
        <v>320</v>
      </c>
      <c r="Z288" s="236"/>
      <c r="AA288" s="236"/>
      <c r="AB288" s="57" t="s">
        <v>320</v>
      </c>
      <c r="AC288" s="158" t="s">
        <v>320</v>
      </c>
      <c r="AD288" s="158" t="s">
        <v>320</v>
      </c>
      <c r="AE288" s="79" t="s">
        <v>598</v>
      </c>
      <c r="AF288" s="20"/>
      <c r="AG288" s="20"/>
      <c r="AH288" s="20"/>
      <c r="AI288" s="20"/>
      <c r="AJ288" s="20"/>
      <c r="AK288" s="20"/>
      <c r="AL288" s="20"/>
      <c r="AM288" s="20"/>
      <c r="AN288" s="20"/>
      <c r="AO288" s="20"/>
      <c r="AP288" s="20"/>
      <c r="AQ288" s="20"/>
    </row>
    <row r="289" spans="1:43" s="102" customFormat="1" ht="64.5" hidden="1" customHeight="1">
      <c r="A289" s="78" t="s">
        <v>314</v>
      </c>
      <c r="B289" s="46" t="s">
        <v>414</v>
      </c>
      <c r="C289" s="46" t="s">
        <v>415</v>
      </c>
      <c r="D289" s="46" t="s">
        <v>586</v>
      </c>
      <c r="E289" s="56" t="s">
        <v>320</v>
      </c>
      <c r="F289" s="46" t="s">
        <v>866</v>
      </c>
      <c r="G289" s="46" t="s">
        <v>320</v>
      </c>
      <c r="H289" s="46" t="s">
        <v>320</v>
      </c>
      <c r="I289" s="82">
        <v>0.95</v>
      </c>
      <c r="J289" s="82">
        <v>0.95</v>
      </c>
      <c r="K289" s="46" t="s">
        <v>416</v>
      </c>
      <c r="L289" s="46" t="s">
        <v>382</v>
      </c>
      <c r="M289" s="46" t="s">
        <v>392</v>
      </c>
      <c r="N289" s="56">
        <v>3396288</v>
      </c>
      <c r="O289" s="128" t="s">
        <v>320</v>
      </c>
      <c r="P289" s="46" t="s">
        <v>320</v>
      </c>
      <c r="Q289" s="46" t="s">
        <v>320</v>
      </c>
      <c r="R289" s="46" t="s">
        <v>320</v>
      </c>
      <c r="S289" s="126" t="s">
        <v>320</v>
      </c>
      <c r="T289" s="128" t="s">
        <v>320</v>
      </c>
      <c r="U289" s="128" t="s">
        <v>320</v>
      </c>
      <c r="V289" s="46" t="s">
        <v>320</v>
      </c>
      <c r="W289" s="46" t="s">
        <v>320</v>
      </c>
      <c r="X289" s="236" t="s">
        <v>320</v>
      </c>
      <c r="Y289" s="236" t="s">
        <v>320</v>
      </c>
      <c r="Z289" s="236"/>
      <c r="AA289" s="236"/>
      <c r="AB289" s="57" t="s">
        <v>320</v>
      </c>
      <c r="AC289" s="158" t="s">
        <v>320</v>
      </c>
      <c r="AD289" s="158" t="s">
        <v>320</v>
      </c>
      <c r="AE289" s="79" t="s">
        <v>598</v>
      </c>
      <c r="AF289" s="20"/>
      <c r="AG289" s="20"/>
      <c r="AH289" s="20"/>
      <c r="AI289" s="20"/>
      <c r="AJ289" s="20"/>
      <c r="AK289" s="20"/>
      <c r="AL289" s="20"/>
      <c r="AM289" s="20"/>
      <c r="AN289" s="20"/>
      <c r="AO289" s="20"/>
      <c r="AP289" s="20"/>
      <c r="AQ289" s="20"/>
    </row>
    <row r="290" spans="1:43" s="102" customFormat="1" ht="64.5" hidden="1" customHeight="1">
      <c r="A290" s="78" t="s">
        <v>314</v>
      </c>
      <c r="B290" s="46" t="s">
        <v>414</v>
      </c>
      <c r="C290" s="46" t="s">
        <v>415</v>
      </c>
      <c r="D290" s="46" t="s">
        <v>586</v>
      </c>
      <c r="E290" s="56" t="s">
        <v>320</v>
      </c>
      <c r="F290" s="46" t="s">
        <v>866</v>
      </c>
      <c r="G290" s="46" t="s">
        <v>320</v>
      </c>
      <c r="H290" s="46" t="s">
        <v>320</v>
      </c>
      <c r="I290" s="82">
        <v>0.95</v>
      </c>
      <c r="J290" s="82">
        <v>0.95</v>
      </c>
      <c r="K290" s="46" t="s">
        <v>416</v>
      </c>
      <c r="L290" s="46" t="s">
        <v>382</v>
      </c>
      <c r="M290" s="46" t="s">
        <v>393</v>
      </c>
      <c r="N290" s="56">
        <v>1979040</v>
      </c>
      <c r="O290" s="128" t="s">
        <v>320</v>
      </c>
      <c r="P290" s="46" t="s">
        <v>320</v>
      </c>
      <c r="Q290" s="46" t="s">
        <v>320</v>
      </c>
      <c r="R290" s="46" t="s">
        <v>320</v>
      </c>
      <c r="S290" s="126" t="s">
        <v>320</v>
      </c>
      <c r="T290" s="128" t="s">
        <v>320</v>
      </c>
      <c r="U290" s="128" t="s">
        <v>320</v>
      </c>
      <c r="V290" s="46" t="s">
        <v>320</v>
      </c>
      <c r="W290" s="46" t="s">
        <v>320</v>
      </c>
      <c r="X290" s="236" t="s">
        <v>320</v>
      </c>
      <c r="Y290" s="236" t="s">
        <v>320</v>
      </c>
      <c r="Z290" s="236"/>
      <c r="AA290" s="236"/>
      <c r="AB290" s="57" t="s">
        <v>320</v>
      </c>
      <c r="AC290" s="158" t="s">
        <v>320</v>
      </c>
      <c r="AD290" s="158" t="s">
        <v>320</v>
      </c>
      <c r="AE290" s="79" t="s">
        <v>598</v>
      </c>
      <c r="AF290" s="20"/>
      <c r="AG290" s="20"/>
      <c r="AH290" s="20"/>
      <c r="AI290" s="20"/>
      <c r="AJ290" s="20"/>
      <c r="AK290" s="20"/>
      <c r="AL290" s="20"/>
      <c r="AM290" s="20"/>
      <c r="AN290" s="20"/>
      <c r="AO290" s="20"/>
      <c r="AP290" s="20"/>
      <c r="AQ290" s="20"/>
    </row>
    <row r="291" spans="1:43" s="102" customFormat="1" ht="64.5" hidden="1" customHeight="1">
      <c r="A291" s="78" t="s">
        <v>314</v>
      </c>
      <c r="B291" s="46" t="s">
        <v>414</v>
      </c>
      <c r="C291" s="46" t="s">
        <v>415</v>
      </c>
      <c r="D291" s="46" t="s">
        <v>586</v>
      </c>
      <c r="E291" s="56" t="s">
        <v>320</v>
      </c>
      <c r="F291" s="46" t="s">
        <v>866</v>
      </c>
      <c r="G291" s="46" t="s">
        <v>320</v>
      </c>
      <c r="H291" s="46" t="s">
        <v>320</v>
      </c>
      <c r="I291" s="82">
        <v>0.95</v>
      </c>
      <c r="J291" s="82">
        <v>0.95</v>
      </c>
      <c r="K291" s="46" t="s">
        <v>416</v>
      </c>
      <c r="L291" s="46" t="s">
        <v>382</v>
      </c>
      <c r="M291" s="46" t="s">
        <v>394</v>
      </c>
      <c r="N291" s="56">
        <v>3424597</v>
      </c>
      <c r="O291" s="128" t="s">
        <v>320</v>
      </c>
      <c r="P291" s="46" t="s">
        <v>320</v>
      </c>
      <c r="Q291" s="46" t="s">
        <v>320</v>
      </c>
      <c r="R291" s="46" t="s">
        <v>320</v>
      </c>
      <c r="S291" s="126" t="s">
        <v>320</v>
      </c>
      <c r="T291" s="128" t="s">
        <v>320</v>
      </c>
      <c r="U291" s="128" t="s">
        <v>320</v>
      </c>
      <c r="V291" s="46" t="s">
        <v>320</v>
      </c>
      <c r="W291" s="46" t="s">
        <v>320</v>
      </c>
      <c r="X291" s="236" t="s">
        <v>320</v>
      </c>
      <c r="Y291" s="236" t="s">
        <v>320</v>
      </c>
      <c r="Z291" s="236"/>
      <c r="AA291" s="236"/>
      <c r="AB291" s="57" t="s">
        <v>320</v>
      </c>
      <c r="AC291" s="158" t="s">
        <v>320</v>
      </c>
      <c r="AD291" s="158" t="s">
        <v>320</v>
      </c>
      <c r="AE291" s="79" t="s">
        <v>598</v>
      </c>
      <c r="AF291" s="20"/>
      <c r="AG291" s="20"/>
      <c r="AH291" s="20"/>
      <c r="AI291" s="20"/>
      <c r="AJ291" s="20"/>
      <c r="AK291" s="20"/>
      <c r="AL291" s="20"/>
      <c r="AM291" s="20"/>
      <c r="AN291" s="20"/>
      <c r="AO291" s="20"/>
      <c r="AP291" s="20"/>
      <c r="AQ291" s="20"/>
    </row>
    <row r="292" spans="1:43" s="102" customFormat="1" ht="64.5" hidden="1" customHeight="1">
      <c r="A292" s="78" t="s">
        <v>314</v>
      </c>
      <c r="B292" s="46" t="s">
        <v>414</v>
      </c>
      <c r="C292" s="46" t="s">
        <v>415</v>
      </c>
      <c r="D292" s="46" t="s">
        <v>586</v>
      </c>
      <c r="E292" s="56" t="s">
        <v>320</v>
      </c>
      <c r="F292" s="46" t="s">
        <v>866</v>
      </c>
      <c r="G292" s="46" t="s">
        <v>320</v>
      </c>
      <c r="H292" s="46" t="s">
        <v>320</v>
      </c>
      <c r="I292" s="82">
        <v>0.95</v>
      </c>
      <c r="J292" s="82">
        <v>0.95</v>
      </c>
      <c r="K292" s="46" t="s">
        <v>416</v>
      </c>
      <c r="L292" s="46" t="s">
        <v>382</v>
      </c>
      <c r="M292" s="46" t="s">
        <v>395</v>
      </c>
      <c r="N292" s="56">
        <v>1500800</v>
      </c>
      <c r="O292" s="128" t="s">
        <v>320</v>
      </c>
      <c r="P292" s="46" t="s">
        <v>320</v>
      </c>
      <c r="Q292" s="46" t="s">
        <v>320</v>
      </c>
      <c r="R292" s="46" t="s">
        <v>320</v>
      </c>
      <c r="S292" s="126" t="s">
        <v>320</v>
      </c>
      <c r="T292" s="128" t="s">
        <v>320</v>
      </c>
      <c r="U292" s="128" t="s">
        <v>320</v>
      </c>
      <c r="V292" s="46" t="s">
        <v>320</v>
      </c>
      <c r="W292" s="46" t="s">
        <v>320</v>
      </c>
      <c r="X292" s="236" t="s">
        <v>320</v>
      </c>
      <c r="Y292" s="236" t="s">
        <v>320</v>
      </c>
      <c r="Z292" s="236"/>
      <c r="AA292" s="236"/>
      <c r="AB292" s="57" t="s">
        <v>320</v>
      </c>
      <c r="AC292" s="158" t="s">
        <v>320</v>
      </c>
      <c r="AD292" s="158" t="s">
        <v>320</v>
      </c>
      <c r="AE292" s="79" t="s">
        <v>598</v>
      </c>
      <c r="AF292" s="20"/>
      <c r="AG292" s="20"/>
      <c r="AH292" s="20"/>
      <c r="AI292" s="20"/>
      <c r="AJ292" s="20"/>
      <c r="AK292" s="20"/>
      <c r="AL292" s="20"/>
      <c r="AM292" s="20"/>
      <c r="AN292" s="20"/>
      <c r="AO292" s="20"/>
      <c r="AP292" s="20"/>
      <c r="AQ292" s="20"/>
    </row>
    <row r="293" spans="1:43" s="102" customFormat="1" ht="64.5" hidden="1" customHeight="1">
      <c r="A293" s="78" t="s">
        <v>314</v>
      </c>
      <c r="B293" s="46" t="s">
        <v>414</v>
      </c>
      <c r="C293" s="46" t="s">
        <v>415</v>
      </c>
      <c r="D293" s="46" t="s">
        <v>586</v>
      </c>
      <c r="E293" s="56" t="s">
        <v>320</v>
      </c>
      <c r="F293" s="46" t="s">
        <v>866</v>
      </c>
      <c r="G293" s="46" t="s">
        <v>320</v>
      </c>
      <c r="H293" s="46" t="s">
        <v>320</v>
      </c>
      <c r="I293" s="82">
        <v>0.95</v>
      </c>
      <c r="J293" s="82">
        <v>0.95</v>
      </c>
      <c r="K293" s="46" t="s">
        <v>416</v>
      </c>
      <c r="L293" s="46" t="s">
        <v>382</v>
      </c>
      <c r="M293" s="46" t="s">
        <v>396</v>
      </c>
      <c r="N293" s="56">
        <v>3401813</v>
      </c>
      <c r="O293" s="128" t="s">
        <v>320</v>
      </c>
      <c r="P293" s="46" t="s">
        <v>320</v>
      </c>
      <c r="Q293" s="46" t="s">
        <v>320</v>
      </c>
      <c r="R293" s="46" t="s">
        <v>320</v>
      </c>
      <c r="S293" s="126" t="s">
        <v>320</v>
      </c>
      <c r="T293" s="128" t="s">
        <v>320</v>
      </c>
      <c r="U293" s="128" t="s">
        <v>320</v>
      </c>
      <c r="V293" s="46" t="s">
        <v>320</v>
      </c>
      <c r="W293" s="46" t="s">
        <v>320</v>
      </c>
      <c r="X293" s="236" t="s">
        <v>320</v>
      </c>
      <c r="Y293" s="236" t="s">
        <v>320</v>
      </c>
      <c r="Z293" s="236"/>
      <c r="AA293" s="236"/>
      <c r="AB293" s="57" t="s">
        <v>320</v>
      </c>
      <c r="AC293" s="158" t="s">
        <v>320</v>
      </c>
      <c r="AD293" s="158" t="s">
        <v>320</v>
      </c>
      <c r="AE293" s="79" t="s">
        <v>598</v>
      </c>
      <c r="AF293" s="20"/>
      <c r="AG293" s="20"/>
      <c r="AH293" s="20"/>
      <c r="AI293" s="20"/>
      <c r="AJ293" s="20"/>
      <c r="AK293" s="20"/>
      <c r="AL293" s="20"/>
      <c r="AM293" s="20"/>
      <c r="AN293" s="20"/>
      <c r="AO293" s="20"/>
      <c r="AP293" s="20"/>
      <c r="AQ293" s="20"/>
    </row>
    <row r="294" spans="1:43" s="102" customFormat="1" ht="64.5" hidden="1" customHeight="1">
      <c r="A294" s="78" t="s">
        <v>314</v>
      </c>
      <c r="B294" s="46" t="s">
        <v>414</v>
      </c>
      <c r="C294" s="46" t="s">
        <v>415</v>
      </c>
      <c r="D294" s="46" t="s">
        <v>586</v>
      </c>
      <c r="E294" s="56" t="s">
        <v>320</v>
      </c>
      <c r="F294" s="46" t="s">
        <v>866</v>
      </c>
      <c r="G294" s="46" t="s">
        <v>320</v>
      </c>
      <c r="H294" s="46" t="s">
        <v>320</v>
      </c>
      <c r="I294" s="82">
        <v>0.95</v>
      </c>
      <c r="J294" s="82">
        <v>0.95</v>
      </c>
      <c r="K294" s="46" t="s">
        <v>416</v>
      </c>
      <c r="L294" s="46" t="s">
        <v>382</v>
      </c>
      <c r="M294" s="46" t="s">
        <v>397</v>
      </c>
      <c r="N294" s="56">
        <v>780416</v>
      </c>
      <c r="O294" s="128" t="s">
        <v>320</v>
      </c>
      <c r="P294" s="46" t="s">
        <v>320</v>
      </c>
      <c r="Q294" s="46" t="s">
        <v>320</v>
      </c>
      <c r="R294" s="46" t="s">
        <v>320</v>
      </c>
      <c r="S294" s="126" t="s">
        <v>320</v>
      </c>
      <c r="T294" s="128" t="s">
        <v>320</v>
      </c>
      <c r="U294" s="128" t="s">
        <v>320</v>
      </c>
      <c r="V294" s="46" t="s">
        <v>320</v>
      </c>
      <c r="W294" s="46" t="s">
        <v>320</v>
      </c>
      <c r="X294" s="236" t="s">
        <v>320</v>
      </c>
      <c r="Y294" s="236" t="s">
        <v>320</v>
      </c>
      <c r="Z294" s="236"/>
      <c r="AA294" s="236"/>
      <c r="AB294" s="57" t="s">
        <v>320</v>
      </c>
      <c r="AC294" s="158" t="s">
        <v>320</v>
      </c>
      <c r="AD294" s="158" t="s">
        <v>320</v>
      </c>
      <c r="AE294" s="79" t="s">
        <v>598</v>
      </c>
      <c r="AF294" s="20"/>
      <c r="AG294" s="20"/>
      <c r="AH294" s="20"/>
      <c r="AI294" s="20"/>
      <c r="AJ294" s="20"/>
      <c r="AK294" s="20"/>
      <c r="AL294" s="20"/>
      <c r="AM294" s="20"/>
      <c r="AN294" s="20"/>
      <c r="AO294" s="20"/>
      <c r="AP294" s="20"/>
      <c r="AQ294" s="20"/>
    </row>
    <row r="295" spans="1:43" s="102" customFormat="1" ht="64.5" hidden="1" customHeight="1">
      <c r="A295" s="78" t="s">
        <v>314</v>
      </c>
      <c r="B295" s="46" t="s">
        <v>414</v>
      </c>
      <c r="C295" s="46" t="s">
        <v>415</v>
      </c>
      <c r="D295" s="46" t="s">
        <v>586</v>
      </c>
      <c r="E295" s="56" t="s">
        <v>320</v>
      </c>
      <c r="F295" s="46" t="s">
        <v>866</v>
      </c>
      <c r="G295" s="46" t="s">
        <v>320</v>
      </c>
      <c r="H295" s="46" t="s">
        <v>320</v>
      </c>
      <c r="I295" s="82">
        <v>0.95</v>
      </c>
      <c r="J295" s="82">
        <v>0.95</v>
      </c>
      <c r="K295" s="46" t="s">
        <v>416</v>
      </c>
      <c r="L295" s="46" t="s">
        <v>382</v>
      </c>
      <c r="M295" s="46" t="s">
        <v>398</v>
      </c>
      <c r="N295" s="56">
        <v>1100587</v>
      </c>
      <c r="O295" s="128" t="s">
        <v>320</v>
      </c>
      <c r="P295" s="46" t="s">
        <v>320</v>
      </c>
      <c r="Q295" s="46" t="s">
        <v>320</v>
      </c>
      <c r="R295" s="46" t="s">
        <v>320</v>
      </c>
      <c r="S295" s="126" t="s">
        <v>320</v>
      </c>
      <c r="T295" s="128" t="s">
        <v>320</v>
      </c>
      <c r="U295" s="128" t="s">
        <v>320</v>
      </c>
      <c r="V295" s="46" t="s">
        <v>320</v>
      </c>
      <c r="W295" s="46" t="s">
        <v>320</v>
      </c>
      <c r="X295" s="236" t="s">
        <v>320</v>
      </c>
      <c r="Y295" s="236" t="s">
        <v>320</v>
      </c>
      <c r="Z295" s="236"/>
      <c r="AA295" s="236"/>
      <c r="AB295" s="57" t="s">
        <v>320</v>
      </c>
      <c r="AC295" s="158" t="s">
        <v>320</v>
      </c>
      <c r="AD295" s="158" t="s">
        <v>320</v>
      </c>
      <c r="AE295" s="79" t="s">
        <v>598</v>
      </c>
      <c r="AF295" s="20"/>
      <c r="AG295" s="20"/>
      <c r="AH295" s="20"/>
      <c r="AI295" s="20"/>
      <c r="AJ295" s="20"/>
      <c r="AK295" s="20"/>
      <c r="AL295" s="20"/>
      <c r="AM295" s="20"/>
      <c r="AN295" s="20"/>
      <c r="AO295" s="20"/>
      <c r="AP295" s="20"/>
      <c r="AQ295" s="20"/>
    </row>
    <row r="296" spans="1:43" s="102" customFormat="1" ht="64.5" hidden="1" customHeight="1">
      <c r="A296" s="78" t="s">
        <v>314</v>
      </c>
      <c r="B296" s="46" t="s">
        <v>414</v>
      </c>
      <c r="C296" s="46" t="s">
        <v>415</v>
      </c>
      <c r="D296" s="46" t="s">
        <v>586</v>
      </c>
      <c r="E296" s="56" t="s">
        <v>320</v>
      </c>
      <c r="F296" s="46" t="s">
        <v>866</v>
      </c>
      <c r="G296" s="46" t="s">
        <v>320</v>
      </c>
      <c r="H296" s="46" t="s">
        <v>320</v>
      </c>
      <c r="I296" s="82">
        <v>0.95</v>
      </c>
      <c r="J296" s="82">
        <v>0.95</v>
      </c>
      <c r="K296" s="46" t="s">
        <v>416</v>
      </c>
      <c r="L296" s="46" t="s">
        <v>382</v>
      </c>
      <c r="M296" s="46" t="s">
        <v>399</v>
      </c>
      <c r="N296" s="56">
        <v>7270536</v>
      </c>
      <c r="O296" s="128" t="s">
        <v>320</v>
      </c>
      <c r="P296" s="46" t="s">
        <v>320</v>
      </c>
      <c r="Q296" s="46" t="s">
        <v>320</v>
      </c>
      <c r="R296" s="46" t="s">
        <v>320</v>
      </c>
      <c r="S296" s="126" t="s">
        <v>320</v>
      </c>
      <c r="T296" s="128" t="s">
        <v>320</v>
      </c>
      <c r="U296" s="128" t="s">
        <v>320</v>
      </c>
      <c r="V296" s="46" t="s">
        <v>320</v>
      </c>
      <c r="W296" s="46" t="s">
        <v>320</v>
      </c>
      <c r="X296" s="236" t="s">
        <v>320</v>
      </c>
      <c r="Y296" s="236" t="s">
        <v>320</v>
      </c>
      <c r="Z296" s="236"/>
      <c r="AA296" s="236"/>
      <c r="AB296" s="57" t="s">
        <v>320</v>
      </c>
      <c r="AC296" s="158" t="s">
        <v>320</v>
      </c>
      <c r="AD296" s="158" t="s">
        <v>320</v>
      </c>
      <c r="AE296" s="79" t="s">
        <v>598</v>
      </c>
      <c r="AF296" s="20"/>
      <c r="AG296" s="20"/>
      <c r="AH296" s="20"/>
      <c r="AI296" s="20"/>
      <c r="AJ296" s="20"/>
      <c r="AK296" s="20"/>
      <c r="AL296" s="20"/>
      <c r="AM296" s="20"/>
      <c r="AN296" s="20"/>
      <c r="AO296" s="20"/>
      <c r="AP296" s="20"/>
      <c r="AQ296" s="20"/>
    </row>
    <row r="297" spans="1:43" s="102" customFormat="1" ht="64.5" hidden="1" customHeight="1">
      <c r="A297" s="78" t="s">
        <v>314</v>
      </c>
      <c r="B297" s="46" t="s">
        <v>414</v>
      </c>
      <c r="C297" s="46" t="s">
        <v>415</v>
      </c>
      <c r="D297" s="46" t="s">
        <v>586</v>
      </c>
      <c r="E297" s="56" t="s">
        <v>320</v>
      </c>
      <c r="F297" s="46" t="s">
        <v>866</v>
      </c>
      <c r="G297" s="46" t="s">
        <v>320</v>
      </c>
      <c r="H297" s="46" t="s">
        <v>320</v>
      </c>
      <c r="I297" s="82">
        <v>0.95</v>
      </c>
      <c r="J297" s="82">
        <v>0.95</v>
      </c>
      <c r="K297" s="46" t="s">
        <v>416</v>
      </c>
      <c r="L297" s="46" t="s">
        <v>382</v>
      </c>
      <c r="M297" s="46" t="s">
        <v>400</v>
      </c>
      <c r="N297" s="56">
        <v>1100587</v>
      </c>
      <c r="O297" s="128" t="s">
        <v>320</v>
      </c>
      <c r="P297" s="46" t="s">
        <v>320</v>
      </c>
      <c r="Q297" s="46" t="s">
        <v>320</v>
      </c>
      <c r="R297" s="46" t="s">
        <v>320</v>
      </c>
      <c r="S297" s="126" t="s">
        <v>320</v>
      </c>
      <c r="T297" s="128" t="s">
        <v>320</v>
      </c>
      <c r="U297" s="128" t="s">
        <v>320</v>
      </c>
      <c r="V297" s="46" t="s">
        <v>320</v>
      </c>
      <c r="W297" s="46" t="s">
        <v>320</v>
      </c>
      <c r="X297" s="236" t="s">
        <v>320</v>
      </c>
      <c r="Y297" s="236" t="s">
        <v>320</v>
      </c>
      <c r="Z297" s="236"/>
      <c r="AA297" s="236"/>
      <c r="AB297" s="57" t="s">
        <v>320</v>
      </c>
      <c r="AC297" s="158" t="s">
        <v>320</v>
      </c>
      <c r="AD297" s="158" t="s">
        <v>320</v>
      </c>
      <c r="AE297" s="79" t="s">
        <v>598</v>
      </c>
      <c r="AF297" s="20"/>
      <c r="AG297" s="20"/>
      <c r="AH297" s="20"/>
      <c r="AI297" s="20"/>
      <c r="AJ297" s="20"/>
      <c r="AK297" s="20"/>
      <c r="AL297" s="20"/>
      <c r="AM297" s="20"/>
      <c r="AN297" s="20"/>
      <c r="AO297" s="20"/>
      <c r="AP297" s="20"/>
      <c r="AQ297" s="20"/>
    </row>
    <row r="298" spans="1:43" s="102" customFormat="1" ht="64.5" hidden="1" customHeight="1">
      <c r="A298" s="78" t="s">
        <v>314</v>
      </c>
      <c r="B298" s="46" t="s">
        <v>414</v>
      </c>
      <c r="C298" s="46" t="s">
        <v>415</v>
      </c>
      <c r="D298" s="46" t="s">
        <v>586</v>
      </c>
      <c r="E298" s="56" t="s">
        <v>320</v>
      </c>
      <c r="F298" s="46" t="s">
        <v>866</v>
      </c>
      <c r="G298" s="46" t="s">
        <v>320</v>
      </c>
      <c r="H298" s="46" t="s">
        <v>320</v>
      </c>
      <c r="I298" s="82">
        <v>0.95</v>
      </c>
      <c r="J298" s="82">
        <v>0.95</v>
      </c>
      <c r="K298" s="46" t="s">
        <v>416</v>
      </c>
      <c r="L298" s="46" t="s">
        <v>330</v>
      </c>
      <c r="M298" s="46" t="s">
        <v>401</v>
      </c>
      <c r="N298" s="56">
        <v>10316000</v>
      </c>
      <c r="O298" s="128" t="s">
        <v>320</v>
      </c>
      <c r="P298" s="46" t="s">
        <v>320</v>
      </c>
      <c r="Q298" s="46" t="s">
        <v>320</v>
      </c>
      <c r="R298" s="46" t="s">
        <v>320</v>
      </c>
      <c r="S298" s="126" t="s">
        <v>320</v>
      </c>
      <c r="T298" s="128" t="s">
        <v>320</v>
      </c>
      <c r="U298" s="128" t="s">
        <v>320</v>
      </c>
      <c r="V298" s="46" t="s">
        <v>320</v>
      </c>
      <c r="W298" s="46" t="s">
        <v>320</v>
      </c>
      <c r="X298" s="236" t="s">
        <v>320</v>
      </c>
      <c r="Y298" s="236" t="s">
        <v>320</v>
      </c>
      <c r="Z298" s="236"/>
      <c r="AA298" s="236"/>
      <c r="AB298" s="57" t="s">
        <v>320</v>
      </c>
      <c r="AC298" s="158" t="s">
        <v>320</v>
      </c>
      <c r="AD298" s="158" t="s">
        <v>320</v>
      </c>
      <c r="AE298" s="79" t="s">
        <v>598</v>
      </c>
      <c r="AF298" s="20"/>
      <c r="AG298" s="20"/>
      <c r="AH298" s="20"/>
      <c r="AI298" s="20"/>
      <c r="AJ298" s="20"/>
      <c r="AK298" s="20"/>
      <c r="AL298" s="20"/>
      <c r="AM298" s="20"/>
      <c r="AN298" s="20"/>
      <c r="AO298" s="20"/>
      <c r="AP298" s="20"/>
      <c r="AQ298" s="20"/>
    </row>
    <row r="299" spans="1:43" s="102" customFormat="1" ht="64.5" hidden="1" customHeight="1">
      <c r="A299" s="78" t="s">
        <v>314</v>
      </c>
      <c r="B299" s="46" t="s">
        <v>417</v>
      </c>
      <c r="C299" s="46" t="s">
        <v>418</v>
      </c>
      <c r="D299" s="46" t="s">
        <v>586</v>
      </c>
      <c r="E299" s="56" t="s">
        <v>320</v>
      </c>
      <c r="F299" s="46" t="s">
        <v>866</v>
      </c>
      <c r="G299" s="46" t="s">
        <v>320</v>
      </c>
      <c r="H299" s="46" t="s">
        <v>320</v>
      </c>
      <c r="I299" s="82">
        <v>0.95</v>
      </c>
      <c r="J299" s="82">
        <v>0.95</v>
      </c>
      <c r="K299" s="46" t="s">
        <v>419</v>
      </c>
      <c r="L299" s="46" t="s">
        <v>382</v>
      </c>
      <c r="M299" s="46" t="s">
        <v>383</v>
      </c>
      <c r="N299" s="56">
        <v>53657600</v>
      </c>
      <c r="O299" s="128" t="s">
        <v>320</v>
      </c>
      <c r="P299" s="46" t="s">
        <v>320</v>
      </c>
      <c r="Q299" s="46" t="s">
        <v>320</v>
      </c>
      <c r="R299" s="46" t="s">
        <v>320</v>
      </c>
      <c r="S299" s="126" t="s">
        <v>320</v>
      </c>
      <c r="T299" s="128" t="s">
        <v>320</v>
      </c>
      <c r="U299" s="128" t="s">
        <v>320</v>
      </c>
      <c r="V299" s="46" t="s">
        <v>320</v>
      </c>
      <c r="W299" s="46" t="s">
        <v>320</v>
      </c>
      <c r="X299" s="236" t="s">
        <v>320</v>
      </c>
      <c r="Y299" s="236" t="s">
        <v>320</v>
      </c>
      <c r="Z299" s="236"/>
      <c r="AA299" s="236"/>
      <c r="AB299" s="57" t="s">
        <v>320</v>
      </c>
      <c r="AC299" s="158" t="s">
        <v>320</v>
      </c>
      <c r="AD299" s="158" t="s">
        <v>320</v>
      </c>
      <c r="AE299" s="79" t="s">
        <v>598</v>
      </c>
      <c r="AF299" s="20"/>
      <c r="AG299" s="20"/>
      <c r="AH299" s="20"/>
      <c r="AI299" s="20"/>
      <c r="AJ299" s="20"/>
      <c r="AK299" s="20"/>
      <c r="AL299" s="20"/>
      <c r="AM299" s="20"/>
      <c r="AN299" s="20"/>
      <c r="AO299" s="20"/>
      <c r="AP299" s="20"/>
      <c r="AQ299" s="20"/>
    </row>
    <row r="300" spans="1:43" s="102" customFormat="1" ht="64.5" hidden="1" customHeight="1">
      <c r="A300" s="78" t="s">
        <v>314</v>
      </c>
      <c r="B300" s="46" t="s">
        <v>417</v>
      </c>
      <c r="C300" s="46" t="s">
        <v>418</v>
      </c>
      <c r="D300" s="46" t="s">
        <v>586</v>
      </c>
      <c r="E300" s="56" t="s">
        <v>320</v>
      </c>
      <c r="F300" s="46" t="s">
        <v>866</v>
      </c>
      <c r="G300" s="46" t="s">
        <v>320</v>
      </c>
      <c r="H300" s="46" t="s">
        <v>320</v>
      </c>
      <c r="I300" s="82">
        <v>0.95</v>
      </c>
      <c r="J300" s="82">
        <v>0.95</v>
      </c>
      <c r="K300" s="46" t="s">
        <v>419</v>
      </c>
      <c r="L300" s="46" t="s">
        <v>382</v>
      </c>
      <c r="M300" s="46" t="s">
        <v>384</v>
      </c>
      <c r="N300" s="56">
        <v>9846400</v>
      </c>
      <c r="O300" s="128" t="s">
        <v>320</v>
      </c>
      <c r="P300" s="46" t="s">
        <v>320</v>
      </c>
      <c r="Q300" s="46" t="s">
        <v>320</v>
      </c>
      <c r="R300" s="46" t="s">
        <v>320</v>
      </c>
      <c r="S300" s="126" t="s">
        <v>320</v>
      </c>
      <c r="T300" s="128" t="s">
        <v>320</v>
      </c>
      <c r="U300" s="128" t="s">
        <v>320</v>
      </c>
      <c r="V300" s="46" t="s">
        <v>320</v>
      </c>
      <c r="W300" s="46" t="s">
        <v>320</v>
      </c>
      <c r="X300" s="236" t="s">
        <v>320</v>
      </c>
      <c r="Y300" s="236" t="s">
        <v>320</v>
      </c>
      <c r="Z300" s="236"/>
      <c r="AA300" s="236"/>
      <c r="AB300" s="57" t="s">
        <v>320</v>
      </c>
      <c r="AC300" s="158" t="s">
        <v>320</v>
      </c>
      <c r="AD300" s="158" t="s">
        <v>320</v>
      </c>
      <c r="AE300" s="79" t="s">
        <v>598</v>
      </c>
      <c r="AF300" s="20"/>
      <c r="AG300" s="20"/>
      <c r="AH300" s="20"/>
      <c r="AI300" s="20"/>
      <c r="AJ300" s="20"/>
      <c r="AK300" s="20"/>
      <c r="AL300" s="20"/>
      <c r="AM300" s="20"/>
      <c r="AN300" s="20"/>
      <c r="AO300" s="20"/>
      <c r="AP300" s="20"/>
      <c r="AQ300" s="20"/>
    </row>
    <row r="301" spans="1:43" s="102" customFormat="1" ht="64.5" hidden="1" customHeight="1">
      <c r="A301" s="78" t="s">
        <v>314</v>
      </c>
      <c r="B301" s="46" t="s">
        <v>417</v>
      </c>
      <c r="C301" s="46" t="s">
        <v>418</v>
      </c>
      <c r="D301" s="46" t="s">
        <v>586</v>
      </c>
      <c r="E301" s="56" t="s">
        <v>320</v>
      </c>
      <c r="F301" s="46" t="s">
        <v>866</v>
      </c>
      <c r="G301" s="46" t="s">
        <v>320</v>
      </c>
      <c r="H301" s="46" t="s">
        <v>320</v>
      </c>
      <c r="I301" s="82">
        <v>0.95</v>
      </c>
      <c r="J301" s="82">
        <v>0.95</v>
      </c>
      <c r="K301" s="46" t="s">
        <v>419</v>
      </c>
      <c r="L301" s="46" t="s">
        <v>382</v>
      </c>
      <c r="M301" s="46" t="s">
        <v>385</v>
      </c>
      <c r="N301" s="56">
        <v>36340000</v>
      </c>
      <c r="O301" s="128" t="s">
        <v>320</v>
      </c>
      <c r="P301" s="46" t="s">
        <v>320</v>
      </c>
      <c r="Q301" s="46" t="s">
        <v>320</v>
      </c>
      <c r="R301" s="46" t="s">
        <v>320</v>
      </c>
      <c r="S301" s="126" t="s">
        <v>320</v>
      </c>
      <c r="T301" s="128" t="s">
        <v>320</v>
      </c>
      <c r="U301" s="128" t="s">
        <v>320</v>
      </c>
      <c r="V301" s="46" t="s">
        <v>320</v>
      </c>
      <c r="W301" s="46" t="s">
        <v>320</v>
      </c>
      <c r="X301" s="236" t="s">
        <v>320</v>
      </c>
      <c r="Y301" s="236" t="s">
        <v>320</v>
      </c>
      <c r="Z301" s="236"/>
      <c r="AA301" s="236"/>
      <c r="AB301" s="57" t="s">
        <v>320</v>
      </c>
      <c r="AC301" s="158" t="s">
        <v>320</v>
      </c>
      <c r="AD301" s="158" t="s">
        <v>320</v>
      </c>
      <c r="AE301" s="79" t="s">
        <v>598</v>
      </c>
      <c r="AF301" s="20"/>
      <c r="AG301" s="20"/>
      <c r="AH301" s="20"/>
      <c r="AI301" s="20"/>
      <c r="AJ301" s="20"/>
      <c r="AK301" s="20"/>
      <c r="AL301" s="20"/>
      <c r="AM301" s="20"/>
      <c r="AN301" s="20"/>
      <c r="AO301" s="20"/>
      <c r="AP301" s="20"/>
      <c r="AQ301" s="20"/>
    </row>
    <row r="302" spans="1:43" s="102" customFormat="1" ht="64.5" hidden="1" customHeight="1">
      <c r="A302" s="78" t="s">
        <v>314</v>
      </c>
      <c r="B302" s="46" t="s">
        <v>417</v>
      </c>
      <c r="C302" s="46" t="s">
        <v>418</v>
      </c>
      <c r="D302" s="46" t="s">
        <v>586</v>
      </c>
      <c r="E302" s="56" t="s">
        <v>320</v>
      </c>
      <c r="F302" s="46" t="s">
        <v>866</v>
      </c>
      <c r="G302" s="46" t="s">
        <v>320</v>
      </c>
      <c r="H302" s="46" t="s">
        <v>320</v>
      </c>
      <c r="I302" s="82">
        <v>0.95</v>
      </c>
      <c r="J302" s="82">
        <v>0.95</v>
      </c>
      <c r="K302" s="46" t="s">
        <v>419</v>
      </c>
      <c r="L302" s="46" t="s">
        <v>382</v>
      </c>
      <c r="M302" s="46" t="s">
        <v>386</v>
      </c>
      <c r="N302" s="56">
        <v>27341300</v>
      </c>
      <c r="O302" s="128" t="s">
        <v>320</v>
      </c>
      <c r="P302" s="46" t="s">
        <v>320</v>
      </c>
      <c r="Q302" s="46" t="s">
        <v>320</v>
      </c>
      <c r="R302" s="46" t="s">
        <v>320</v>
      </c>
      <c r="S302" s="126" t="s">
        <v>320</v>
      </c>
      <c r="T302" s="128" t="s">
        <v>320</v>
      </c>
      <c r="U302" s="128" t="s">
        <v>320</v>
      </c>
      <c r="V302" s="46" t="s">
        <v>320</v>
      </c>
      <c r="W302" s="46" t="s">
        <v>320</v>
      </c>
      <c r="X302" s="236" t="s">
        <v>320</v>
      </c>
      <c r="Y302" s="236" t="s">
        <v>320</v>
      </c>
      <c r="Z302" s="236"/>
      <c r="AA302" s="236"/>
      <c r="AB302" s="57" t="s">
        <v>320</v>
      </c>
      <c r="AC302" s="158" t="s">
        <v>320</v>
      </c>
      <c r="AD302" s="158" t="s">
        <v>320</v>
      </c>
      <c r="AE302" s="79" t="s">
        <v>598</v>
      </c>
      <c r="AF302" s="20"/>
      <c r="AG302" s="20"/>
      <c r="AH302" s="20"/>
      <c r="AI302" s="20"/>
      <c r="AJ302" s="20"/>
      <c r="AK302" s="20"/>
      <c r="AL302" s="20"/>
      <c r="AM302" s="20"/>
      <c r="AN302" s="20"/>
      <c r="AO302" s="20"/>
      <c r="AP302" s="20"/>
      <c r="AQ302" s="20"/>
    </row>
    <row r="303" spans="1:43" s="102" customFormat="1" ht="64.5" hidden="1" customHeight="1">
      <c r="A303" s="78" t="s">
        <v>314</v>
      </c>
      <c r="B303" s="46" t="s">
        <v>417</v>
      </c>
      <c r="C303" s="46" t="s">
        <v>418</v>
      </c>
      <c r="D303" s="46" t="s">
        <v>586</v>
      </c>
      <c r="E303" s="56" t="s">
        <v>320</v>
      </c>
      <c r="F303" s="46" t="s">
        <v>866</v>
      </c>
      <c r="G303" s="46" t="s">
        <v>320</v>
      </c>
      <c r="H303" s="46" t="s">
        <v>320</v>
      </c>
      <c r="I303" s="82">
        <v>0.95</v>
      </c>
      <c r="J303" s="82">
        <v>0.95</v>
      </c>
      <c r="K303" s="46" t="s">
        <v>419</v>
      </c>
      <c r="L303" s="46" t="s">
        <v>382</v>
      </c>
      <c r="M303" s="46" t="s">
        <v>387</v>
      </c>
      <c r="N303" s="56">
        <v>7633164</v>
      </c>
      <c r="O303" s="128" t="s">
        <v>320</v>
      </c>
      <c r="P303" s="46" t="s">
        <v>320</v>
      </c>
      <c r="Q303" s="46" t="s">
        <v>320</v>
      </c>
      <c r="R303" s="46" t="s">
        <v>320</v>
      </c>
      <c r="S303" s="126" t="s">
        <v>320</v>
      </c>
      <c r="T303" s="128" t="s">
        <v>320</v>
      </c>
      <c r="U303" s="128" t="s">
        <v>320</v>
      </c>
      <c r="V303" s="46" t="s">
        <v>320</v>
      </c>
      <c r="W303" s="46" t="s">
        <v>320</v>
      </c>
      <c r="X303" s="236" t="s">
        <v>320</v>
      </c>
      <c r="Y303" s="236" t="s">
        <v>320</v>
      </c>
      <c r="Z303" s="236"/>
      <c r="AA303" s="236"/>
      <c r="AB303" s="57" t="s">
        <v>320</v>
      </c>
      <c r="AC303" s="158" t="s">
        <v>320</v>
      </c>
      <c r="AD303" s="158" t="s">
        <v>320</v>
      </c>
      <c r="AE303" s="79" t="s">
        <v>598</v>
      </c>
      <c r="AF303" s="20"/>
      <c r="AG303" s="20"/>
      <c r="AH303" s="20"/>
      <c r="AI303" s="20"/>
      <c r="AJ303" s="20"/>
      <c r="AK303" s="20"/>
      <c r="AL303" s="20"/>
      <c r="AM303" s="20"/>
      <c r="AN303" s="20"/>
      <c r="AO303" s="20"/>
      <c r="AP303" s="20"/>
      <c r="AQ303" s="20"/>
    </row>
    <row r="304" spans="1:43" s="102" customFormat="1" ht="64.5" hidden="1" customHeight="1">
      <c r="A304" s="78" t="s">
        <v>314</v>
      </c>
      <c r="B304" s="46" t="s">
        <v>417</v>
      </c>
      <c r="C304" s="46" t="s">
        <v>418</v>
      </c>
      <c r="D304" s="46" t="s">
        <v>586</v>
      </c>
      <c r="E304" s="56" t="s">
        <v>320</v>
      </c>
      <c r="F304" s="46" t="s">
        <v>866</v>
      </c>
      <c r="G304" s="46" t="s">
        <v>320</v>
      </c>
      <c r="H304" s="46" t="s">
        <v>320</v>
      </c>
      <c r="I304" s="82">
        <v>0.95</v>
      </c>
      <c r="J304" s="82">
        <v>0.95</v>
      </c>
      <c r="K304" s="46" t="s">
        <v>419</v>
      </c>
      <c r="L304" s="46" t="s">
        <v>382</v>
      </c>
      <c r="M304" s="46" t="s">
        <v>388</v>
      </c>
      <c r="N304" s="56">
        <v>52817000</v>
      </c>
      <c r="O304" s="128" t="s">
        <v>320</v>
      </c>
      <c r="P304" s="46" t="s">
        <v>320</v>
      </c>
      <c r="Q304" s="46" t="s">
        <v>320</v>
      </c>
      <c r="R304" s="46" t="s">
        <v>320</v>
      </c>
      <c r="S304" s="126" t="s">
        <v>320</v>
      </c>
      <c r="T304" s="128" t="s">
        <v>320</v>
      </c>
      <c r="U304" s="128" t="s">
        <v>320</v>
      </c>
      <c r="V304" s="46" t="s">
        <v>320</v>
      </c>
      <c r="W304" s="46" t="s">
        <v>320</v>
      </c>
      <c r="X304" s="236" t="s">
        <v>320</v>
      </c>
      <c r="Y304" s="236" t="s">
        <v>320</v>
      </c>
      <c r="Z304" s="236"/>
      <c r="AA304" s="236"/>
      <c r="AB304" s="57" t="s">
        <v>320</v>
      </c>
      <c r="AC304" s="158" t="s">
        <v>320</v>
      </c>
      <c r="AD304" s="158" t="s">
        <v>320</v>
      </c>
      <c r="AE304" s="79" t="s">
        <v>598</v>
      </c>
      <c r="AF304" s="20"/>
      <c r="AG304" s="20"/>
      <c r="AH304" s="20"/>
      <c r="AI304" s="20"/>
      <c r="AJ304" s="20"/>
      <c r="AK304" s="20"/>
      <c r="AL304" s="20"/>
      <c r="AM304" s="20"/>
      <c r="AN304" s="20"/>
      <c r="AO304" s="20"/>
      <c r="AP304" s="20"/>
      <c r="AQ304" s="20"/>
    </row>
    <row r="305" spans="1:43" s="102" customFormat="1" ht="64.5" hidden="1" customHeight="1">
      <c r="A305" s="78" t="s">
        <v>314</v>
      </c>
      <c r="B305" s="46" t="s">
        <v>417</v>
      </c>
      <c r="C305" s="46" t="s">
        <v>418</v>
      </c>
      <c r="D305" s="46" t="s">
        <v>586</v>
      </c>
      <c r="E305" s="56" t="s">
        <v>320</v>
      </c>
      <c r="F305" s="46" t="s">
        <v>866</v>
      </c>
      <c r="G305" s="46" t="s">
        <v>320</v>
      </c>
      <c r="H305" s="46" t="s">
        <v>320</v>
      </c>
      <c r="I305" s="82">
        <v>0.95</v>
      </c>
      <c r="J305" s="82">
        <v>0.95</v>
      </c>
      <c r="K305" s="46" t="s">
        <v>419</v>
      </c>
      <c r="L305" s="46" t="s">
        <v>382</v>
      </c>
      <c r="M305" s="46" t="s">
        <v>389</v>
      </c>
      <c r="N305" s="56">
        <v>12494502</v>
      </c>
      <c r="O305" s="128" t="s">
        <v>320</v>
      </c>
      <c r="P305" s="46" t="s">
        <v>320</v>
      </c>
      <c r="Q305" s="46" t="s">
        <v>320</v>
      </c>
      <c r="R305" s="46" t="s">
        <v>320</v>
      </c>
      <c r="S305" s="126" t="s">
        <v>320</v>
      </c>
      <c r="T305" s="128" t="s">
        <v>320</v>
      </c>
      <c r="U305" s="128" t="s">
        <v>320</v>
      </c>
      <c r="V305" s="46" t="s">
        <v>320</v>
      </c>
      <c r="W305" s="46" t="s">
        <v>320</v>
      </c>
      <c r="X305" s="236" t="s">
        <v>320</v>
      </c>
      <c r="Y305" s="236" t="s">
        <v>320</v>
      </c>
      <c r="Z305" s="236"/>
      <c r="AA305" s="236"/>
      <c r="AB305" s="57" t="s">
        <v>320</v>
      </c>
      <c r="AC305" s="158" t="s">
        <v>320</v>
      </c>
      <c r="AD305" s="158" t="s">
        <v>320</v>
      </c>
      <c r="AE305" s="79" t="s">
        <v>598</v>
      </c>
      <c r="AF305" s="20"/>
      <c r="AG305" s="20"/>
      <c r="AH305" s="20"/>
      <c r="AI305" s="20"/>
      <c r="AJ305" s="20"/>
      <c r="AK305" s="20"/>
      <c r="AL305" s="20"/>
      <c r="AM305" s="20"/>
      <c r="AN305" s="20"/>
      <c r="AO305" s="20"/>
      <c r="AP305" s="20"/>
      <c r="AQ305" s="20"/>
    </row>
    <row r="306" spans="1:43" s="102" customFormat="1" ht="64.5" hidden="1" customHeight="1">
      <c r="A306" s="78" t="s">
        <v>314</v>
      </c>
      <c r="B306" s="46" t="s">
        <v>417</v>
      </c>
      <c r="C306" s="46" t="s">
        <v>418</v>
      </c>
      <c r="D306" s="46" t="s">
        <v>586</v>
      </c>
      <c r="E306" s="56" t="s">
        <v>320</v>
      </c>
      <c r="F306" s="46" t="s">
        <v>866</v>
      </c>
      <c r="G306" s="46" t="s">
        <v>320</v>
      </c>
      <c r="H306" s="46" t="s">
        <v>320</v>
      </c>
      <c r="I306" s="82">
        <v>0.95</v>
      </c>
      <c r="J306" s="82">
        <v>0.95</v>
      </c>
      <c r="K306" s="46" t="s">
        <v>419</v>
      </c>
      <c r="L306" s="46" t="s">
        <v>382</v>
      </c>
      <c r="M306" s="46" t="s">
        <v>390</v>
      </c>
      <c r="N306" s="56">
        <v>5073250</v>
      </c>
      <c r="O306" s="128" t="s">
        <v>320</v>
      </c>
      <c r="P306" s="46" t="s">
        <v>320</v>
      </c>
      <c r="Q306" s="46" t="s">
        <v>320</v>
      </c>
      <c r="R306" s="46" t="s">
        <v>320</v>
      </c>
      <c r="S306" s="126" t="s">
        <v>320</v>
      </c>
      <c r="T306" s="128" t="s">
        <v>320</v>
      </c>
      <c r="U306" s="128" t="s">
        <v>320</v>
      </c>
      <c r="V306" s="46" t="s">
        <v>320</v>
      </c>
      <c r="W306" s="46" t="s">
        <v>320</v>
      </c>
      <c r="X306" s="236" t="s">
        <v>320</v>
      </c>
      <c r="Y306" s="236" t="s">
        <v>320</v>
      </c>
      <c r="Z306" s="236"/>
      <c r="AA306" s="236"/>
      <c r="AB306" s="57" t="s">
        <v>320</v>
      </c>
      <c r="AC306" s="158" t="s">
        <v>320</v>
      </c>
      <c r="AD306" s="158" t="s">
        <v>320</v>
      </c>
      <c r="AE306" s="79" t="s">
        <v>598</v>
      </c>
      <c r="AF306" s="20"/>
      <c r="AG306" s="20"/>
      <c r="AH306" s="20"/>
      <c r="AI306" s="20"/>
      <c r="AJ306" s="20"/>
      <c r="AK306" s="20"/>
      <c r="AL306" s="20"/>
      <c r="AM306" s="20"/>
      <c r="AN306" s="20"/>
      <c r="AO306" s="20"/>
      <c r="AP306" s="20"/>
      <c r="AQ306" s="20"/>
    </row>
    <row r="307" spans="1:43" s="102" customFormat="1" ht="64.5" hidden="1" customHeight="1">
      <c r="A307" s="78" t="s">
        <v>314</v>
      </c>
      <c r="B307" s="46" t="s">
        <v>417</v>
      </c>
      <c r="C307" s="46" t="s">
        <v>418</v>
      </c>
      <c r="D307" s="46" t="s">
        <v>586</v>
      </c>
      <c r="E307" s="56" t="s">
        <v>320</v>
      </c>
      <c r="F307" s="46" t="s">
        <v>866</v>
      </c>
      <c r="G307" s="46" t="s">
        <v>320</v>
      </c>
      <c r="H307" s="46" t="s">
        <v>320</v>
      </c>
      <c r="I307" s="82">
        <v>0.95</v>
      </c>
      <c r="J307" s="82">
        <v>0.95</v>
      </c>
      <c r="K307" s="46" t="s">
        <v>419</v>
      </c>
      <c r="L307" s="46" t="s">
        <v>382</v>
      </c>
      <c r="M307" s="46" t="s">
        <v>391</v>
      </c>
      <c r="N307" s="56">
        <v>2941568</v>
      </c>
      <c r="O307" s="128" t="s">
        <v>320</v>
      </c>
      <c r="P307" s="46" t="s">
        <v>320</v>
      </c>
      <c r="Q307" s="46" t="s">
        <v>320</v>
      </c>
      <c r="R307" s="46" t="s">
        <v>320</v>
      </c>
      <c r="S307" s="126" t="s">
        <v>320</v>
      </c>
      <c r="T307" s="128" t="s">
        <v>320</v>
      </c>
      <c r="U307" s="128" t="s">
        <v>320</v>
      </c>
      <c r="V307" s="46" t="s">
        <v>320</v>
      </c>
      <c r="W307" s="46" t="s">
        <v>320</v>
      </c>
      <c r="X307" s="236" t="s">
        <v>320</v>
      </c>
      <c r="Y307" s="236" t="s">
        <v>320</v>
      </c>
      <c r="Z307" s="236"/>
      <c r="AA307" s="236"/>
      <c r="AB307" s="57" t="s">
        <v>320</v>
      </c>
      <c r="AC307" s="158" t="s">
        <v>320</v>
      </c>
      <c r="AD307" s="158" t="s">
        <v>320</v>
      </c>
      <c r="AE307" s="79" t="s">
        <v>598</v>
      </c>
      <c r="AF307" s="20"/>
      <c r="AG307" s="20"/>
      <c r="AH307" s="20"/>
      <c r="AI307" s="20"/>
      <c r="AJ307" s="20"/>
      <c r="AK307" s="20"/>
      <c r="AL307" s="20"/>
      <c r="AM307" s="20"/>
      <c r="AN307" s="20"/>
      <c r="AO307" s="20"/>
      <c r="AP307" s="20"/>
      <c r="AQ307" s="20"/>
    </row>
    <row r="308" spans="1:43" s="102" customFormat="1" ht="64.5" hidden="1" customHeight="1">
      <c r="A308" s="78" t="s">
        <v>314</v>
      </c>
      <c r="B308" s="46" t="s">
        <v>417</v>
      </c>
      <c r="C308" s="46" t="s">
        <v>418</v>
      </c>
      <c r="D308" s="46" t="s">
        <v>586</v>
      </c>
      <c r="E308" s="56" t="s">
        <v>320</v>
      </c>
      <c r="F308" s="46" t="s">
        <v>866</v>
      </c>
      <c r="G308" s="46" t="s">
        <v>320</v>
      </c>
      <c r="H308" s="46" t="s">
        <v>320</v>
      </c>
      <c r="I308" s="82">
        <v>0.95</v>
      </c>
      <c r="J308" s="82">
        <v>0.95</v>
      </c>
      <c r="K308" s="46" t="s">
        <v>419</v>
      </c>
      <c r="L308" s="46" t="s">
        <v>382</v>
      </c>
      <c r="M308" s="46" t="s">
        <v>392</v>
      </c>
      <c r="N308" s="56">
        <v>3396288</v>
      </c>
      <c r="O308" s="128" t="s">
        <v>320</v>
      </c>
      <c r="P308" s="46" t="s">
        <v>320</v>
      </c>
      <c r="Q308" s="46" t="s">
        <v>320</v>
      </c>
      <c r="R308" s="46" t="s">
        <v>320</v>
      </c>
      <c r="S308" s="126" t="s">
        <v>320</v>
      </c>
      <c r="T308" s="128" t="s">
        <v>320</v>
      </c>
      <c r="U308" s="128" t="s">
        <v>320</v>
      </c>
      <c r="V308" s="46" t="s">
        <v>320</v>
      </c>
      <c r="W308" s="46" t="s">
        <v>320</v>
      </c>
      <c r="X308" s="236" t="s">
        <v>320</v>
      </c>
      <c r="Y308" s="236" t="s">
        <v>320</v>
      </c>
      <c r="Z308" s="236"/>
      <c r="AA308" s="236"/>
      <c r="AB308" s="57" t="s">
        <v>320</v>
      </c>
      <c r="AC308" s="158" t="s">
        <v>320</v>
      </c>
      <c r="AD308" s="158" t="s">
        <v>320</v>
      </c>
      <c r="AE308" s="79" t="s">
        <v>598</v>
      </c>
      <c r="AF308" s="20"/>
      <c r="AG308" s="20"/>
      <c r="AH308" s="20"/>
      <c r="AI308" s="20"/>
      <c r="AJ308" s="20"/>
      <c r="AK308" s="20"/>
      <c r="AL308" s="20"/>
      <c r="AM308" s="20"/>
      <c r="AN308" s="20"/>
      <c r="AO308" s="20"/>
      <c r="AP308" s="20"/>
      <c r="AQ308" s="20"/>
    </row>
    <row r="309" spans="1:43" s="102" customFormat="1" ht="64.5" hidden="1" customHeight="1">
      <c r="A309" s="78" t="s">
        <v>314</v>
      </c>
      <c r="B309" s="46" t="s">
        <v>417</v>
      </c>
      <c r="C309" s="46" t="s">
        <v>418</v>
      </c>
      <c r="D309" s="46" t="s">
        <v>586</v>
      </c>
      <c r="E309" s="56" t="s">
        <v>320</v>
      </c>
      <c r="F309" s="46" t="s">
        <v>866</v>
      </c>
      <c r="G309" s="46" t="s">
        <v>320</v>
      </c>
      <c r="H309" s="46" t="s">
        <v>320</v>
      </c>
      <c r="I309" s="82">
        <v>0.95</v>
      </c>
      <c r="J309" s="82">
        <v>0.95</v>
      </c>
      <c r="K309" s="46" t="s">
        <v>419</v>
      </c>
      <c r="L309" s="46" t="s">
        <v>382</v>
      </c>
      <c r="M309" s="46" t="s">
        <v>393</v>
      </c>
      <c r="N309" s="56">
        <v>1979040</v>
      </c>
      <c r="O309" s="128" t="s">
        <v>320</v>
      </c>
      <c r="P309" s="46" t="s">
        <v>320</v>
      </c>
      <c r="Q309" s="46" t="s">
        <v>320</v>
      </c>
      <c r="R309" s="46" t="s">
        <v>320</v>
      </c>
      <c r="S309" s="126" t="s">
        <v>320</v>
      </c>
      <c r="T309" s="128" t="s">
        <v>320</v>
      </c>
      <c r="U309" s="128" t="s">
        <v>320</v>
      </c>
      <c r="V309" s="46" t="s">
        <v>320</v>
      </c>
      <c r="W309" s="46" t="s">
        <v>320</v>
      </c>
      <c r="X309" s="236" t="s">
        <v>320</v>
      </c>
      <c r="Y309" s="236" t="s">
        <v>320</v>
      </c>
      <c r="Z309" s="236"/>
      <c r="AA309" s="236"/>
      <c r="AB309" s="57" t="s">
        <v>320</v>
      </c>
      <c r="AC309" s="158" t="s">
        <v>320</v>
      </c>
      <c r="AD309" s="158" t="s">
        <v>320</v>
      </c>
      <c r="AE309" s="79" t="s">
        <v>598</v>
      </c>
      <c r="AF309" s="20"/>
      <c r="AG309" s="20"/>
      <c r="AH309" s="20"/>
      <c r="AI309" s="20"/>
      <c r="AJ309" s="20"/>
      <c r="AK309" s="20"/>
      <c r="AL309" s="20"/>
      <c r="AM309" s="20"/>
      <c r="AN309" s="20"/>
      <c r="AO309" s="20"/>
      <c r="AP309" s="20"/>
      <c r="AQ309" s="20"/>
    </row>
    <row r="310" spans="1:43" s="102" customFormat="1" ht="64.5" hidden="1" customHeight="1">
      <c r="A310" s="78" t="s">
        <v>314</v>
      </c>
      <c r="B310" s="46" t="s">
        <v>417</v>
      </c>
      <c r="C310" s="46" t="s">
        <v>418</v>
      </c>
      <c r="D310" s="46" t="s">
        <v>586</v>
      </c>
      <c r="E310" s="56" t="s">
        <v>320</v>
      </c>
      <c r="F310" s="46" t="s">
        <v>866</v>
      </c>
      <c r="G310" s="46" t="s">
        <v>320</v>
      </c>
      <c r="H310" s="46" t="s">
        <v>320</v>
      </c>
      <c r="I310" s="82">
        <v>0.95</v>
      </c>
      <c r="J310" s="82">
        <v>0.95</v>
      </c>
      <c r="K310" s="46" t="s">
        <v>419</v>
      </c>
      <c r="L310" s="46" t="s">
        <v>382</v>
      </c>
      <c r="M310" s="46" t="s">
        <v>394</v>
      </c>
      <c r="N310" s="56">
        <v>3424597</v>
      </c>
      <c r="O310" s="128" t="s">
        <v>320</v>
      </c>
      <c r="P310" s="46" t="s">
        <v>320</v>
      </c>
      <c r="Q310" s="46" t="s">
        <v>320</v>
      </c>
      <c r="R310" s="46" t="s">
        <v>320</v>
      </c>
      <c r="S310" s="126" t="s">
        <v>320</v>
      </c>
      <c r="T310" s="128" t="s">
        <v>320</v>
      </c>
      <c r="U310" s="128" t="s">
        <v>320</v>
      </c>
      <c r="V310" s="46" t="s">
        <v>320</v>
      </c>
      <c r="W310" s="46" t="s">
        <v>320</v>
      </c>
      <c r="X310" s="236" t="s">
        <v>320</v>
      </c>
      <c r="Y310" s="236" t="s">
        <v>320</v>
      </c>
      <c r="Z310" s="236"/>
      <c r="AA310" s="236"/>
      <c r="AB310" s="57" t="s">
        <v>320</v>
      </c>
      <c r="AC310" s="158" t="s">
        <v>320</v>
      </c>
      <c r="AD310" s="158" t="s">
        <v>320</v>
      </c>
      <c r="AE310" s="79" t="s">
        <v>598</v>
      </c>
      <c r="AF310" s="20"/>
      <c r="AG310" s="20"/>
      <c r="AH310" s="20"/>
      <c r="AI310" s="20"/>
      <c r="AJ310" s="20"/>
      <c r="AK310" s="20"/>
      <c r="AL310" s="20"/>
      <c r="AM310" s="20"/>
      <c r="AN310" s="20"/>
      <c r="AO310" s="20"/>
      <c r="AP310" s="20"/>
      <c r="AQ310" s="20"/>
    </row>
    <row r="311" spans="1:43" s="102" customFormat="1" ht="64.5" hidden="1" customHeight="1">
      <c r="A311" s="78" t="s">
        <v>314</v>
      </c>
      <c r="B311" s="46" t="s">
        <v>417</v>
      </c>
      <c r="C311" s="46" t="s">
        <v>418</v>
      </c>
      <c r="D311" s="46" t="s">
        <v>586</v>
      </c>
      <c r="E311" s="56" t="s">
        <v>320</v>
      </c>
      <c r="F311" s="46" t="s">
        <v>866</v>
      </c>
      <c r="G311" s="46" t="s">
        <v>320</v>
      </c>
      <c r="H311" s="46" t="s">
        <v>320</v>
      </c>
      <c r="I311" s="82">
        <v>0.95</v>
      </c>
      <c r="J311" s="82">
        <v>0.95</v>
      </c>
      <c r="K311" s="46" t="s">
        <v>419</v>
      </c>
      <c r="L311" s="46" t="s">
        <v>382</v>
      </c>
      <c r="M311" s="46" t="s">
        <v>395</v>
      </c>
      <c r="N311" s="56">
        <v>1500800</v>
      </c>
      <c r="O311" s="128" t="s">
        <v>320</v>
      </c>
      <c r="P311" s="46" t="s">
        <v>320</v>
      </c>
      <c r="Q311" s="46" t="s">
        <v>320</v>
      </c>
      <c r="R311" s="46" t="s">
        <v>320</v>
      </c>
      <c r="S311" s="126" t="s">
        <v>320</v>
      </c>
      <c r="T311" s="128" t="s">
        <v>320</v>
      </c>
      <c r="U311" s="128" t="s">
        <v>320</v>
      </c>
      <c r="V311" s="46" t="s">
        <v>320</v>
      </c>
      <c r="W311" s="46" t="s">
        <v>320</v>
      </c>
      <c r="X311" s="236" t="s">
        <v>320</v>
      </c>
      <c r="Y311" s="236" t="s">
        <v>320</v>
      </c>
      <c r="Z311" s="236"/>
      <c r="AA311" s="236"/>
      <c r="AB311" s="57" t="s">
        <v>320</v>
      </c>
      <c r="AC311" s="158" t="s">
        <v>320</v>
      </c>
      <c r="AD311" s="158" t="s">
        <v>320</v>
      </c>
      <c r="AE311" s="79" t="s">
        <v>598</v>
      </c>
      <c r="AF311" s="20"/>
      <c r="AG311" s="20"/>
      <c r="AH311" s="20"/>
      <c r="AI311" s="20"/>
      <c r="AJ311" s="20"/>
      <c r="AK311" s="20"/>
      <c r="AL311" s="20"/>
      <c r="AM311" s="20"/>
      <c r="AN311" s="20"/>
      <c r="AO311" s="20"/>
      <c r="AP311" s="20"/>
      <c r="AQ311" s="20"/>
    </row>
    <row r="312" spans="1:43" s="102" customFormat="1" ht="64.5" hidden="1" customHeight="1">
      <c r="A312" s="78" t="s">
        <v>314</v>
      </c>
      <c r="B312" s="46" t="s">
        <v>417</v>
      </c>
      <c r="C312" s="46" t="s">
        <v>418</v>
      </c>
      <c r="D312" s="46" t="s">
        <v>586</v>
      </c>
      <c r="E312" s="56" t="s">
        <v>320</v>
      </c>
      <c r="F312" s="46" t="s">
        <v>866</v>
      </c>
      <c r="G312" s="46" t="s">
        <v>320</v>
      </c>
      <c r="H312" s="46" t="s">
        <v>320</v>
      </c>
      <c r="I312" s="82">
        <v>0.95</v>
      </c>
      <c r="J312" s="82">
        <v>0.95</v>
      </c>
      <c r="K312" s="46" t="s">
        <v>419</v>
      </c>
      <c r="L312" s="46" t="s">
        <v>382</v>
      </c>
      <c r="M312" s="46" t="s">
        <v>396</v>
      </c>
      <c r="N312" s="56">
        <v>3401813</v>
      </c>
      <c r="O312" s="128" t="s">
        <v>320</v>
      </c>
      <c r="P312" s="46" t="s">
        <v>320</v>
      </c>
      <c r="Q312" s="46" t="s">
        <v>320</v>
      </c>
      <c r="R312" s="46" t="s">
        <v>320</v>
      </c>
      <c r="S312" s="126" t="s">
        <v>320</v>
      </c>
      <c r="T312" s="128" t="s">
        <v>320</v>
      </c>
      <c r="U312" s="128" t="s">
        <v>320</v>
      </c>
      <c r="V312" s="46" t="s">
        <v>320</v>
      </c>
      <c r="W312" s="46" t="s">
        <v>320</v>
      </c>
      <c r="X312" s="236" t="s">
        <v>320</v>
      </c>
      <c r="Y312" s="236" t="s">
        <v>320</v>
      </c>
      <c r="Z312" s="236"/>
      <c r="AA312" s="236"/>
      <c r="AB312" s="57" t="s">
        <v>320</v>
      </c>
      <c r="AC312" s="158" t="s">
        <v>320</v>
      </c>
      <c r="AD312" s="158" t="s">
        <v>320</v>
      </c>
      <c r="AE312" s="79" t="s">
        <v>598</v>
      </c>
      <c r="AF312" s="20"/>
      <c r="AG312" s="20"/>
      <c r="AH312" s="20"/>
      <c r="AI312" s="20"/>
      <c r="AJ312" s="20"/>
      <c r="AK312" s="20"/>
      <c r="AL312" s="20"/>
      <c r="AM312" s="20"/>
      <c r="AN312" s="20"/>
      <c r="AO312" s="20"/>
      <c r="AP312" s="20"/>
      <c r="AQ312" s="20"/>
    </row>
    <row r="313" spans="1:43" s="102" customFormat="1" ht="64.5" hidden="1" customHeight="1">
      <c r="A313" s="78" t="s">
        <v>314</v>
      </c>
      <c r="B313" s="46" t="s">
        <v>417</v>
      </c>
      <c r="C313" s="46" t="s">
        <v>418</v>
      </c>
      <c r="D313" s="46" t="s">
        <v>586</v>
      </c>
      <c r="E313" s="56" t="s">
        <v>320</v>
      </c>
      <c r="F313" s="46" t="s">
        <v>866</v>
      </c>
      <c r="G313" s="46" t="s">
        <v>320</v>
      </c>
      <c r="H313" s="46" t="s">
        <v>320</v>
      </c>
      <c r="I313" s="82">
        <v>0.95</v>
      </c>
      <c r="J313" s="82">
        <v>0.95</v>
      </c>
      <c r="K313" s="46" t="s">
        <v>419</v>
      </c>
      <c r="L313" s="46" t="s">
        <v>382</v>
      </c>
      <c r="M313" s="46" t="s">
        <v>397</v>
      </c>
      <c r="N313" s="56">
        <v>780416</v>
      </c>
      <c r="O313" s="128" t="s">
        <v>320</v>
      </c>
      <c r="P313" s="46" t="s">
        <v>320</v>
      </c>
      <c r="Q313" s="46" t="s">
        <v>320</v>
      </c>
      <c r="R313" s="46" t="s">
        <v>320</v>
      </c>
      <c r="S313" s="126" t="s">
        <v>320</v>
      </c>
      <c r="T313" s="128" t="s">
        <v>320</v>
      </c>
      <c r="U313" s="128" t="s">
        <v>320</v>
      </c>
      <c r="V313" s="46" t="s">
        <v>320</v>
      </c>
      <c r="W313" s="46" t="s">
        <v>320</v>
      </c>
      <c r="X313" s="236" t="s">
        <v>320</v>
      </c>
      <c r="Y313" s="236" t="s">
        <v>320</v>
      </c>
      <c r="Z313" s="236"/>
      <c r="AA313" s="236"/>
      <c r="AB313" s="57" t="s">
        <v>320</v>
      </c>
      <c r="AC313" s="158" t="s">
        <v>320</v>
      </c>
      <c r="AD313" s="158" t="s">
        <v>320</v>
      </c>
      <c r="AE313" s="79" t="s">
        <v>598</v>
      </c>
      <c r="AF313" s="20"/>
      <c r="AG313" s="20"/>
      <c r="AH313" s="20"/>
      <c r="AI313" s="20"/>
      <c r="AJ313" s="20"/>
      <c r="AK313" s="20"/>
      <c r="AL313" s="20"/>
      <c r="AM313" s="20"/>
      <c r="AN313" s="20"/>
      <c r="AO313" s="20"/>
      <c r="AP313" s="20"/>
      <c r="AQ313" s="20"/>
    </row>
    <row r="314" spans="1:43" s="102" customFormat="1" ht="64.5" hidden="1" customHeight="1">
      <c r="A314" s="78" t="s">
        <v>314</v>
      </c>
      <c r="B314" s="46" t="s">
        <v>417</v>
      </c>
      <c r="C314" s="46" t="s">
        <v>418</v>
      </c>
      <c r="D314" s="46" t="s">
        <v>586</v>
      </c>
      <c r="E314" s="56" t="s">
        <v>320</v>
      </c>
      <c r="F314" s="46" t="s">
        <v>866</v>
      </c>
      <c r="G314" s="46" t="s">
        <v>320</v>
      </c>
      <c r="H314" s="46" t="s">
        <v>320</v>
      </c>
      <c r="I314" s="82">
        <v>0.95</v>
      </c>
      <c r="J314" s="82">
        <v>0.95</v>
      </c>
      <c r="K314" s="46" t="s">
        <v>419</v>
      </c>
      <c r="L314" s="46" t="s">
        <v>382</v>
      </c>
      <c r="M314" s="46" t="s">
        <v>398</v>
      </c>
      <c r="N314" s="56">
        <v>1100587</v>
      </c>
      <c r="O314" s="128" t="s">
        <v>320</v>
      </c>
      <c r="P314" s="46" t="s">
        <v>320</v>
      </c>
      <c r="Q314" s="46" t="s">
        <v>320</v>
      </c>
      <c r="R314" s="46" t="s">
        <v>320</v>
      </c>
      <c r="S314" s="126" t="s">
        <v>320</v>
      </c>
      <c r="T314" s="128" t="s">
        <v>320</v>
      </c>
      <c r="U314" s="128" t="s">
        <v>320</v>
      </c>
      <c r="V314" s="46" t="s">
        <v>320</v>
      </c>
      <c r="W314" s="46" t="s">
        <v>320</v>
      </c>
      <c r="X314" s="236" t="s">
        <v>320</v>
      </c>
      <c r="Y314" s="236" t="s">
        <v>320</v>
      </c>
      <c r="Z314" s="236"/>
      <c r="AA314" s="236"/>
      <c r="AB314" s="57" t="s">
        <v>320</v>
      </c>
      <c r="AC314" s="158" t="s">
        <v>320</v>
      </c>
      <c r="AD314" s="158" t="s">
        <v>320</v>
      </c>
      <c r="AE314" s="79" t="s">
        <v>598</v>
      </c>
      <c r="AF314" s="20"/>
      <c r="AG314" s="20"/>
      <c r="AH314" s="20"/>
      <c r="AI314" s="20"/>
      <c r="AJ314" s="20"/>
      <c r="AK314" s="20"/>
      <c r="AL314" s="20"/>
      <c r="AM314" s="20"/>
      <c r="AN314" s="20"/>
      <c r="AO314" s="20"/>
      <c r="AP314" s="20"/>
      <c r="AQ314" s="20"/>
    </row>
    <row r="315" spans="1:43" s="102" customFormat="1" ht="64.5" hidden="1" customHeight="1">
      <c r="A315" s="78" t="s">
        <v>314</v>
      </c>
      <c r="B315" s="46" t="s">
        <v>417</v>
      </c>
      <c r="C315" s="46" t="s">
        <v>418</v>
      </c>
      <c r="D315" s="46" t="s">
        <v>586</v>
      </c>
      <c r="E315" s="56" t="s">
        <v>320</v>
      </c>
      <c r="F315" s="46" t="s">
        <v>866</v>
      </c>
      <c r="G315" s="46" t="s">
        <v>320</v>
      </c>
      <c r="H315" s="46" t="s">
        <v>320</v>
      </c>
      <c r="I315" s="82">
        <v>0.95</v>
      </c>
      <c r="J315" s="82">
        <v>0.95</v>
      </c>
      <c r="K315" s="46" t="s">
        <v>419</v>
      </c>
      <c r="L315" s="46" t="s">
        <v>382</v>
      </c>
      <c r="M315" s="46" t="s">
        <v>399</v>
      </c>
      <c r="N315" s="56">
        <v>7270536</v>
      </c>
      <c r="O315" s="128" t="s">
        <v>320</v>
      </c>
      <c r="P315" s="46" t="s">
        <v>320</v>
      </c>
      <c r="Q315" s="46" t="s">
        <v>320</v>
      </c>
      <c r="R315" s="46" t="s">
        <v>320</v>
      </c>
      <c r="S315" s="126" t="s">
        <v>320</v>
      </c>
      <c r="T315" s="128" t="s">
        <v>320</v>
      </c>
      <c r="U315" s="128" t="s">
        <v>320</v>
      </c>
      <c r="V315" s="46" t="s">
        <v>320</v>
      </c>
      <c r="W315" s="46" t="s">
        <v>320</v>
      </c>
      <c r="X315" s="236" t="s">
        <v>320</v>
      </c>
      <c r="Y315" s="236" t="s">
        <v>320</v>
      </c>
      <c r="Z315" s="236"/>
      <c r="AA315" s="236"/>
      <c r="AB315" s="57" t="s">
        <v>320</v>
      </c>
      <c r="AC315" s="158" t="s">
        <v>320</v>
      </c>
      <c r="AD315" s="158" t="s">
        <v>320</v>
      </c>
      <c r="AE315" s="79" t="s">
        <v>598</v>
      </c>
      <c r="AF315" s="20"/>
      <c r="AG315" s="20"/>
      <c r="AH315" s="20"/>
      <c r="AI315" s="20"/>
      <c r="AJ315" s="20"/>
      <c r="AK315" s="20"/>
      <c r="AL315" s="20"/>
      <c r="AM315" s="20"/>
      <c r="AN315" s="20"/>
      <c r="AO315" s="20"/>
      <c r="AP315" s="20"/>
      <c r="AQ315" s="20"/>
    </row>
    <row r="316" spans="1:43" s="102" customFormat="1" ht="64.5" hidden="1" customHeight="1">
      <c r="A316" s="78" t="s">
        <v>314</v>
      </c>
      <c r="B316" s="46" t="s">
        <v>417</v>
      </c>
      <c r="C316" s="46" t="s">
        <v>418</v>
      </c>
      <c r="D316" s="46" t="s">
        <v>586</v>
      </c>
      <c r="E316" s="56" t="s">
        <v>320</v>
      </c>
      <c r="F316" s="46" t="s">
        <v>866</v>
      </c>
      <c r="G316" s="46" t="s">
        <v>320</v>
      </c>
      <c r="H316" s="46" t="s">
        <v>320</v>
      </c>
      <c r="I316" s="82">
        <v>0.95</v>
      </c>
      <c r="J316" s="82">
        <v>0.95</v>
      </c>
      <c r="K316" s="46" t="s">
        <v>419</v>
      </c>
      <c r="L316" s="46" t="s">
        <v>330</v>
      </c>
      <c r="M316" s="46" t="s">
        <v>401</v>
      </c>
      <c r="N316" s="56">
        <v>10316000</v>
      </c>
      <c r="O316" s="128" t="s">
        <v>320</v>
      </c>
      <c r="P316" s="46" t="s">
        <v>320</v>
      </c>
      <c r="Q316" s="46" t="s">
        <v>320</v>
      </c>
      <c r="R316" s="46" t="s">
        <v>320</v>
      </c>
      <c r="S316" s="126" t="s">
        <v>320</v>
      </c>
      <c r="T316" s="128" t="s">
        <v>320</v>
      </c>
      <c r="U316" s="128" t="s">
        <v>320</v>
      </c>
      <c r="V316" s="46" t="s">
        <v>320</v>
      </c>
      <c r="W316" s="46" t="s">
        <v>320</v>
      </c>
      <c r="X316" s="236" t="s">
        <v>320</v>
      </c>
      <c r="Y316" s="236" t="s">
        <v>320</v>
      </c>
      <c r="Z316" s="236"/>
      <c r="AA316" s="236"/>
      <c r="AB316" s="57" t="s">
        <v>320</v>
      </c>
      <c r="AC316" s="158" t="s">
        <v>320</v>
      </c>
      <c r="AD316" s="158" t="s">
        <v>320</v>
      </c>
      <c r="AE316" s="79" t="s">
        <v>598</v>
      </c>
      <c r="AF316" s="20"/>
      <c r="AG316" s="20"/>
      <c r="AH316" s="20"/>
      <c r="AI316" s="20"/>
      <c r="AJ316" s="20"/>
      <c r="AK316" s="20"/>
      <c r="AL316" s="20"/>
      <c r="AM316" s="20"/>
      <c r="AN316" s="20"/>
      <c r="AO316" s="20"/>
      <c r="AP316" s="20"/>
      <c r="AQ316" s="20"/>
    </row>
    <row r="317" spans="1:43" s="102" customFormat="1" ht="64.5" hidden="1" customHeight="1">
      <c r="A317" s="78" t="s">
        <v>314</v>
      </c>
      <c r="B317" s="46" t="s">
        <v>420</v>
      </c>
      <c r="C317" s="46" t="s">
        <v>421</v>
      </c>
      <c r="D317" s="46" t="s">
        <v>586</v>
      </c>
      <c r="E317" s="56" t="s">
        <v>320</v>
      </c>
      <c r="F317" s="46" t="s">
        <v>866</v>
      </c>
      <c r="G317" s="46" t="s">
        <v>320</v>
      </c>
      <c r="H317" s="46" t="s">
        <v>320</v>
      </c>
      <c r="I317" s="82">
        <v>0.95</v>
      </c>
      <c r="J317" s="80">
        <v>0.96199999999999997</v>
      </c>
      <c r="K317" s="46" t="s">
        <v>422</v>
      </c>
      <c r="L317" s="46" t="s">
        <v>382</v>
      </c>
      <c r="M317" s="46" t="s">
        <v>400</v>
      </c>
      <c r="N317" s="56">
        <v>1100587</v>
      </c>
      <c r="O317" s="128" t="s">
        <v>320</v>
      </c>
      <c r="P317" s="46" t="s">
        <v>320</v>
      </c>
      <c r="Q317" s="46" t="s">
        <v>320</v>
      </c>
      <c r="R317" s="46" t="s">
        <v>320</v>
      </c>
      <c r="S317" s="126" t="s">
        <v>320</v>
      </c>
      <c r="T317" s="128" t="s">
        <v>320</v>
      </c>
      <c r="U317" s="128" t="s">
        <v>320</v>
      </c>
      <c r="V317" s="46" t="s">
        <v>320</v>
      </c>
      <c r="W317" s="46" t="s">
        <v>320</v>
      </c>
      <c r="X317" s="236" t="s">
        <v>320</v>
      </c>
      <c r="Y317" s="236" t="s">
        <v>320</v>
      </c>
      <c r="Z317" s="236"/>
      <c r="AA317" s="236"/>
      <c r="AB317" s="57" t="s">
        <v>320</v>
      </c>
      <c r="AC317" s="158" t="s">
        <v>320</v>
      </c>
      <c r="AD317" s="158" t="s">
        <v>320</v>
      </c>
      <c r="AE317" s="79" t="s">
        <v>598</v>
      </c>
      <c r="AF317" s="20"/>
      <c r="AG317" s="20"/>
      <c r="AH317" s="20"/>
      <c r="AI317" s="20"/>
      <c r="AJ317" s="20"/>
      <c r="AK317" s="20"/>
      <c r="AL317" s="20"/>
      <c r="AM317" s="20"/>
      <c r="AN317" s="20"/>
      <c r="AO317" s="20"/>
      <c r="AP317" s="20"/>
      <c r="AQ317" s="20"/>
    </row>
    <row r="318" spans="1:43" s="102" customFormat="1" ht="64.5" hidden="1" customHeight="1">
      <c r="A318" s="78" t="s">
        <v>314</v>
      </c>
      <c r="B318" s="46" t="s">
        <v>420</v>
      </c>
      <c r="C318" s="46" t="s">
        <v>421</v>
      </c>
      <c r="D318" s="46" t="s">
        <v>586</v>
      </c>
      <c r="E318" s="56" t="s">
        <v>320</v>
      </c>
      <c r="F318" s="46" t="s">
        <v>866</v>
      </c>
      <c r="G318" s="46" t="s">
        <v>320</v>
      </c>
      <c r="H318" s="46" t="s">
        <v>320</v>
      </c>
      <c r="I318" s="82">
        <v>0.95</v>
      </c>
      <c r="J318" s="80">
        <v>0.96199999999999997</v>
      </c>
      <c r="K318" s="46" t="s">
        <v>422</v>
      </c>
      <c r="L318" s="46" t="s">
        <v>382</v>
      </c>
      <c r="M318" s="46" t="s">
        <v>384</v>
      </c>
      <c r="N318" s="56">
        <v>9846400</v>
      </c>
      <c r="O318" s="128" t="s">
        <v>320</v>
      </c>
      <c r="P318" s="46" t="s">
        <v>320</v>
      </c>
      <c r="Q318" s="46" t="s">
        <v>320</v>
      </c>
      <c r="R318" s="46" t="s">
        <v>320</v>
      </c>
      <c r="S318" s="126" t="s">
        <v>320</v>
      </c>
      <c r="T318" s="128" t="s">
        <v>320</v>
      </c>
      <c r="U318" s="128" t="s">
        <v>320</v>
      </c>
      <c r="V318" s="46" t="s">
        <v>320</v>
      </c>
      <c r="W318" s="46" t="s">
        <v>320</v>
      </c>
      <c r="X318" s="236" t="s">
        <v>320</v>
      </c>
      <c r="Y318" s="236" t="s">
        <v>320</v>
      </c>
      <c r="Z318" s="236"/>
      <c r="AA318" s="236"/>
      <c r="AB318" s="57" t="s">
        <v>320</v>
      </c>
      <c r="AC318" s="158" t="s">
        <v>320</v>
      </c>
      <c r="AD318" s="158" t="s">
        <v>320</v>
      </c>
      <c r="AE318" s="79" t="s">
        <v>598</v>
      </c>
      <c r="AF318" s="20"/>
      <c r="AG318" s="20"/>
      <c r="AH318" s="20"/>
      <c r="AI318" s="20"/>
      <c r="AJ318" s="20"/>
      <c r="AK318" s="20"/>
      <c r="AL318" s="20"/>
      <c r="AM318" s="20"/>
      <c r="AN318" s="20"/>
      <c r="AO318" s="20"/>
      <c r="AP318" s="20"/>
      <c r="AQ318" s="20"/>
    </row>
    <row r="319" spans="1:43" s="102" customFormat="1" ht="64.5" hidden="1" customHeight="1">
      <c r="A319" s="78" t="s">
        <v>314</v>
      </c>
      <c r="B319" s="46" t="s">
        <v>420</v>
      </c>
      <c r="C319" s="46" t="s">
        <v>421</v>
      </c>
      <c r="D319" s="46" t="s">
        <v>586</v>
      </c>
      <c r="E319" s="56" t="s">
        <v>320</v>
      </c>
      <c r="F319" s="46" t="s">
        <v>866</v>
      </c>
      <c r="G319" s="46" t="s">
        <v>320</v>
      </c>
      <c r="H319" s="46" t="s">
        <v>320</v>
      </c>
      <c r="I319" s="82">
        <v>0.95</v>
      </c>
      <c r="J319" s="80">
        <v>0.96199999999999997</v>
      </c>
      <c r="K319" s="46" t="s">
        <v>422</v>
      </c>
      <c r="L319" s="46" t="s">
        <v>382</v>
      </c>
      <c r="M319" s="46" t="s">
        <v>385</v>
      </c>
      <c r="N319" s="56">
        <v>36340000</v>
      </c>
      <c r="O319" s="128" t="s">
        <v>320</v>
      </c>
      <c r="P319" s="46" t="s">
        <v>320</v>
      </c>
      <c r="Q319" s="46" t="s">
        <v>320</v>
      </c>
      <c r="R319" s="46" t="s">
        <v>320</v>
      </c>
      <c r="S319" s="126" t="s">
        <v>320</v>
      </c>
      <c r="T319" s="128" t="s">
        <v>320</v>
      </c>
      <c r="U319" s="128" t="s">
        <v>320</v>
      </c>
      <c r="V319" s="46" t="s">
        <v>320</v>
      </c>
      <c r="W319" s="46" t="s">
        <v>320</v>
      </c>
      <c r="X319" s="236" t="s">
        <v>320</v>
      </c>
      <c r="Y319" s="236" t="s">
        <v>320</v>
      </c>
      <c r="Z319" s="236"/>
      <c r="AA319" s="236"/>
      <c r="AB319" s="57" t="s">
        <v>320</v>
      </c>
      <c r="AC319" s="158" t="s">
        <v>320</v>
      </c>
      <c r="AD319" s="158" t="s">
        <v>320</v>
      </c>
      <c r="AE319" s="79" t="s">
        <v>598</v>
      </c>
      <c r="AF319" s="20"/>
      <c r="AG319" s="20"/>
      <c r="AH319" s="20"/>
      <c r="AI319" s="20"/>
      <c r="AJ319" s="20"/>
      <c r="AK319" s="20"/>
      <c r="AL319" s="20"/>
      <c r="AM319" s="20"/>
      <c r="AN319" s="20"/>
      <c r="AO319" s="20"/>
      <c r="AP319" s="20"/>
      <c r="AQ319" s="20"/>
    </row>
    <row r="320" spans="1:43" s="102" customFormat="1" ht="64.5" hidden="1" customHeight="1">
      <c r="A320" s="78" t="s">
        <v>314</v>
      </c>
      <c r="B320" s="46" t="s">
        <v>420</v>
      </c>
      <c r="C320" s="46" t="s">
        <v>421</v>
      </c>
      <c r="D320" s="46" t="s">
        <v>586</v>
      </c>
      <c r="E320" s="56" t="s">
        <v>320</v>
      </c>
      <c r="F320" s="46" t="s">
        <v>866</v>
      </c>
      <c r="G320" s="46" t="s">
        <v>320</v>
      </c>
      <c r="H320" s="46" t="s">
        <v>320</v>
      </c>
      <c r="I320" s="82">
        <v>0.95</v>
      </c>
      <c r="J320" s="80">
        <v>0.96199999999999997</v>
      </c>
      <c r="K320" s="46" t="s">
        <v>422</v>
      </c>
      <c r="L320" s="46" t="s">
        <v>382</v>
      </c>
      <c r="M320" s="46" t="s">
        <v>386</v>
      </c>
      <c r="N320" s="56">
        <v>27341300</v>
      </c>
      <c r="O320" s="128" t="s">
        <v>320</v>
      </c>
      <c r="P320" s="46" t="s">
        <v>320</v>
      </c>
      <c r="Q320" s="46" t="s">
        <v>320</v>
      </c>
      <c r="R320" s="46" t="s">
        <v>320</v>
      </c>
      <c r="S320" s="126" t="s">
        <v>320</v>
      </c>
      <c r="T320" s="128" t="s">
        <v>320</v>
      </c>
      <c r="U320" s="128" t="s">
        <v>320</v>
      </c>
      <c r="V320" s="46" t="s">
        <v>320</v>
      </c>
      <c r="W320" s="46" t="s">
        <v>320</v>
      </c>
      <c r="X320" s="236" t="s">
        <v>320</v>
      </c>
      <c r="Y320" s="236" t="s">
        <v>320</v>
      </c>
      <c r="Z320" s="236"/>
      <c r="AA320" s="236"/>
      <c r="AB320" s="57" t="s">
        <v>320</v>
      </c>
      <c r="AC320" s="158" t="s">
        <v>320</v>
      </c>
      <c r="AD320" s="158" t="s">
        <v>320</v>
      </c>
      <c r="AE320" s="79" t="s">
        <v>598</v>
      </c>
      <c r="AF320" s="20"/>
      <c r="AG320" s="20"/>
      <c r="AH320" s="20"/>
      <c r="AI320" s="20"/>
      <c r="AJ320" s="20"/>
      <c r="AK320" s="20"/>
      <c r="AL320" s="20"/>
      <c r="AM320" s="20"/>
      <c r="AN320" s="20"/>
      <c r="AO320" s="20"/>
      <c r="AP320" s="20"/>
      <c r="AQ320" s="20"/>
    </row>
    <row r="321" spans="1:43" s="102" customFormat="1" ht="64.5" hidden="1" customHeight="1">
      <c r="A321" s="78" t="s">
        <v>314</v>
      </c>
      <c r="B321" s="46" t="s">
        <v>420</v>
      </c>
      <c r="C321" s="46" t="s">
        <v>421</v>
      </c>
      <c r="D321" s="46" t="s">
        <v>586</v>
      </c>
      <c r="E321" s="56" t="s">
        <v>320</v>
      </c>
      <c r="F321" s="46" t="s">
        <v>866</v>
      </c>
      <c r="G321" s="46" t="s">
        <v>320</v>
      </c>
      <c r="H321" s="46" t="s">
        <v>320</v>
      </c>
      <c r="I321" s="82">
        <v>0.95</v>
      </c>
      <c r="J321" s="80">
        <v>0.96199999999999997</v>
      </c>
      <c r="K321" s="46" t="s">
        <v>422</v>
      </c>
      <c r="L321" s="46" t="s">
        <v>382</v>
      </c>
      <c r="M321" s="46" t="s">
        <v>387</v>
      </c>
      <c r="N321" s="56">
        <v>7633164</v>
      </c>
      <c r="O321" s="128" t="s">
        <v>320</v>
      </c>
      <c r="P321" s="46" t="s">
        <v>320</v>
      </c>
      <c r="Q321" s="46" t="s">
        <v>320</v>
      </c>
      <c r="R321" s="46" t="s">
        <v>320</v>
      </c>
      <c r="S321" s="126" t="s">
        <v>320</v>
      </c>
      <c r="T321" s="128" t="s">
        <v>320</v>
      </c>
      <c r="U321" s="128" t="s">
        <v>320</v>
      </c>
      <c r="V321" s="46" t="s">
        <v>320</v>
      </c>
      <c r="W321" s="46" t="s">
        <v>320</v>
      </c>
      <c r="X321" s="236" t="s">
        <v>320</v>
      </c>
      <c r="Y321" s="236" t="s">
        <v>320</v>
      </c>
      <c r="Z321" s="236"/>
      <c r="AA321" s="236"/>
      <c r="AB321" s="57" t="s">
        <v>320</v>
      </c>
      <c r="AC321" s="158" t="s">
        <v>320</v>
      </c>
      <c r="AD321" s="158" t="s">
        <v>320</v>
      </c>
      <c r="AE321" s="79" t="s">
        <v>598</v>
      </c>
      <c r="AF321" s="20"/>
      <c r="AG321" s="20"/>
      <c r="AH321" s="20"/>
      <c r="AI321" s="20"/>
      <c r="AJ321" s="20"/>
      <c r="AK321" s="20"/>
      <c r="AL321" s="20"/>
      <c r="AM321" s="20"/>
      <c r="AN321" s="20"/>
      <c r="AO321" s="20"/>
      <c r="AP321" s="20"/>
      <c r="AQ321" s="20"/>
    </row>
    <row r="322" spans="1:43" s="102" customFormat="1" ht="64.5" hidden="1" customHeight="1">
      <c r="A322" s="78" t="s">
        <v>314</v>
      </c>
      <c r="B322" s="46" t="s">
        <v>420</v>
      </c>
      <c r="C322" s="46" t="s">
        <v>421</v>
      </c>
      <c r="D322" s="46" t="s">
        <v>586</v>
      </c>
      <c r="E322" s="56" t="s">
        <v>320</v>
      </c>
      <c r="F322" s="46" t="s">
        <v>866</v>
      </c>
      <c r="G322" s="46" t="s">
        <v>320</v>
      </c>
      <c r="H322" s="46" t="s">
        <v>320</v>
      </c>
      <c r="I322" s="82">
        <v>0.95</v>
      </c>
      <c r="J322" s="80">
        <v>0.96199999999999997</v>
      </c>
      <c r="K322" s="46" t="s">
        <v>422</v>
      </c>
      <c r="L322" s="46" t="s">
        <v>382</v>
      </c>
      <c r="M322" s="46" t="s">
        <v>411</v>
      </c>
      <c r="N322" s="56">
        <v>0</v>
      </c>
      <c r="O322" s="128" t="s">
        <v>320</v>
      </c>
      <c r="P322" s="46" t="s">
        <v>320</v>
      </c>
      <c r="Q322" s="46" t="s">
        <v>320</v>
      </c>
      <c r="R322" s="46" t="s">
        <v>320</v>
      </c>
      <c r="S322" s="126" t="s">
        <v>320</v>
      </c>
      <c r="T322" s="128" t="s">
        <v>320</v>
      </c>
      <c r="U322" s="128" t="s">
        <v>320</v>
      </c>
      <c r="V322" s="46" t="s">
        <v>320</v>
      </c>
      <c r="W322" s="46" t="s">
        <v>320</v>
      </c>
      <c r="X322" s="236" t="s">
        <v>320</v>
      </c>
      <c r="Y322" s="236" t="s">
        <v>320</v>
      </c>
      <c r="Z322" s="236"/>
      <c r="AA322" s="236"/>
      <c r="AB322" s="57" t="s">
        <v>320</v>
      </c>
      <c r="AC322" s="158" t="s">
        <v>320</v>
      </c>
      <c r="AD322" s="158" t="s">
        <v>320</v>
      </c>
      <c r="AE322" s="79" t="s">
        <v>598</v>
      </c>
      <c r="AF322" s="20"/>
      <c r="AG322" s="20"/>
      <c r="AH322" s="20"/>
      <c r="AI322" s="20"/>
      <c r="AJ322" s="20"/>
      <c r="AK322" s="20"/>
      <c r="AL322" s="20"/>
      <c r="AM322" s="20"/>
      <c r="AN322" s="20"/>
      <c r="AO322" s="20"/>
      <c r="AP322" s="20"/>
      <c r="AQ322" s="20"/>
    </row>
    <row r="323" spans="1:43" s="102" customFormat="1" ht="64.5" hidden="1" customHeight="1">
      <c r="A323" s="78" t="s">
        <v>314</v>
      </c>
      <c r="B323" s="46" t="s">
        <v>420</v>
      </c>
      <c r="C323" s="46" t="s">
        <v>421</v>
      </c>
      <c r="D323" s="46" t="s">
        <v>586</v>
      </c>
      <c r="E323" s="56" t="s">
        <v>320</v>
      </c>
      <c r="F323" s="46" t="s">
        <v>866</v>
      </c>
      <c r="G323" s="46" t="s">
        <v>320</v>
      </c>
      <c r="H323" s="46" t="s">
        <v>320</v>
      </c>
      <c r="I323" s="82">
        <v>0.95</v>
      </c>
      <c r="J323" s="80">
        <v>0.96199999999999997</v>
      </c>
      <c r="K323" s="46" t="s">
        <v>422</v>
      </c>
      <c r="L323" s="46" t="s">
        <v>382</v>
      </c>
      <c r="M323" s="46" t="s">
        <v>388</v>
      </c>
      <c r="N323" s="61">
        <v>52817000</v>
      </c>
      <c r="O323" s="128" t="s">
        <v>320</v>
      </c>
      <c r="P323" s="46" t="s">
        <v>320</v>
      </c>
      <c r="Q323" s="46" t="s">
        <v>320</v>
      </c>
      <c r="R323" s="46" t="s">
        <v>320</v>
      </c>
      <c r="S323" s="126" t="s">
        <v>320</v>
      </c>
      <c r="T323" s="128" t="s">
        <v>320</v>
      </c>
      <c r="U323" s="128" t="s">
        <v>320</v>
      </c>
      <c r="V323" s="46" t="s">
        <v>320</v>
      </c>
      <c r="W323" s="46" t="s">
        <v>320</v>
      </c>
      <c r="X323" s="236" t="s">
        <v>320</v>
      </c>
      <c r="Y323" s="236" t="s">
        <v>320</v>
      </c>
      <c r="Z323" s="236"/>
      <c r="AA323" s="236"/>
      <c r="AB323" s="57" t="s">
        <v>320</v>
      </c>
      <c r="AC323" s="158" t="s">
        <v>320</v>
      </c>
      <c r="AD323" s="158" t="s">
        <v>320</v>
      </c>
      <c r="AE323" s="79" t="s">
        <v>598</v>
      </c>
      <c r="AF323" s="20"/>
      <c r="AG323" s="20"/>
      <c r="AH323" s="20"/>
      <c r="AI323" s="20"/>
      <c r="AJ323" s="20"/>
      <c r="AK323" s="20"/>
      <c r="AL323" s="20"/>
      <c r="AM323" s="20"/>
      <c r="AN323" s="20"/>
      <c r="AO323" s="20"/>
      <c r="AP323" s="20"/>
      <c r="AQ323" s="20"/>
    </row>
    <row r="324" spans="1:43" s="102" customFormat="1" ht="64.5" hidden="1" customHeight="1">
      <c r="A324" s="78" t="s">
        <v>314</v>
      </c>
      <c r="B324" s="46" t="s">
        <v>420</v>
      </c>
      <c r="C324" s="46" t="s">
        <v>421</v>
      </c>
      <c r="D324" s="46" t="s">
        <v>586</v>
      </c>
      <c r="E324" s="56" t="s">
        <v>320</v>
      </c>
      <c r="F324" s="46" t="s">
        <v>866</v>
      </c>
      <c r="G324" s="46" t="s">
        <v>320</v>
      </c>
      <c r="H324" s="46" t="s">
        <v>320</v>
      </c>
      <c r="I324" s="82">
        <v>0.95</v>
      </c>
      <c r="J324" s="80">
        <v>0.96199999999999997</v>
      </c>
      <c r="K324" s="46" t="s">
        <v>422</v>
      </c>
      <c r="L324" s="46" t="s">
        <v>382</v>
      </c>
      <c r="M324" s="46" t="s">
        <v>389</v>
      </c>
      <c r="N324" s="61">
        <v>112135980</v>
      </c>
      <c r="O324" s="128" t="s">
        <v>320</v>
      </c>
      <c r="P324" s="46" t="s">
        <v>320</v>
      </c>
      <c r="Q324" s="46" t="s">
        <v>320</v>
      </c>
      <c r="R324" s="46" t="s">
        <v>320</v>
      </c>
      <c r="S324" s="126" t="s">
        <v>320</v>
      </c>
      <c r="T324" s="128" t="s">
        <v>320</v>
      </c>
      <c r="U324" s="128" t="s">
        <v>320</v>
      </c>
      <c r="V324" s="46" t="s">
        <v>320</v>
      </c>
      <c r="W324" s="46" t="s">
        <v>320</v>
      </c>
      <c r="X324" s="236" t="s">
        <v>320</v>
      </c>
      <c r="Y324" s="236" t="s">
        <v>320</v>
      </c>
      <c r="Z324" s="236"/>
      <c r="AA324" s="236"/>
      <c r="AB324" s="57" t="s">
        <v>320</v>
      </c>
      <c r="AC324" s="158" t="s">
        <v>320</v>
      </c>
      <c r="AD324" s="158" t="s">
        <v>320</v>
      </c>
      <c r="AE324" s="79" t="s">
        <v>598</v>
      </c>
      <c r="AF324" s="20"/>
      <c r="AG324" s="20"/>
      <c r="AH324" s="20"/>
      <c r="AI324" s="20"/>
      <c r="AJ324" s="20"/>
      <c r="AK324" s="20"/>
      <c r="AL324" s="20"/>
      <c r="AM324" s="20"/>
      <c r="AN324" s="20"/>
      <c r="AO324" s="20"/>
      <c r="AP324" s="20"/>
      <c r="AQ324" s="20"/>
    </row>
    <row r="325" spans="1:43" s="102" customFormat="1" ht="64.5" hidden="1" customHeight="1">
      <c r="A325" s="78" t="s">
        <v>314</v>
      </c>
      <c r="B325" s="46" t="s">
        <v>420</v>
      </c>
      <c r="C325" s="46" t="s">
        <v>421</v>
      </c>
      <c r="D325" s="46" t="s">
        <v>586</v>
      </c>
      <c r="E325" s="56" t="s">
        <v>320</v>
      </c>
      <c r="F325" s="46" t="s">
        <v>866</v>
      </c>
      <c r="G325" s="46" t="s">
        <v>320</v>
      </c>
      <c r="H325" s="46" t="s">
        <v>320</v>
      </c>
      <c r="I325" s="82">
        <v>0.95</v>
      </c>
      <c r="J325" s="80">
        <v>0.96199999999999997</v>
      </c>
      <c r="K325" s="46" t="s">
        <v>422</v>
      </c>
      <c r="L325" s="46" t="s">
        <v>382</v>
      </c>
      <c r="M325" s="46" t="s">
        <v>390</v>
      </c>
      <c r="N325" s="61">
        <v>5073250</v>
      </c>
      <c r="O325" s="128" t="s">
        <v>320</v>
      </c>
      <c r="P325" s="46" t="s">
        <v>320</v>
      </c>
      <c r="Q325" s="46" t="s">
        <v>320</v>
      </c>
      <c r="R325" s="46" t="s">
        <v>320</v>
      </c>
      <c r="S325" s="126" t="s">
        <v>320</v>
      </c>
      <c r="T325" s="128" t="s">
        <v>320</v>
      </c>
      <c r="U325" s="128" t="s">
        <v>320</v>
      </c>
      <c r="V325" s="46" t="s">
        <v>320</v>
      </c>
      <c r="W325" s="46" t="s">
        <v>320</v>
      </c>
      <c r="X325" s="236" t="s">
        <v>320</v>
      </c>
      <c r="Y325" s="236" t="s">
        <v>320</v>
      </c>
      <c r="Z325" s="236"/>
      <c r="AA325" s="236"/>
      <c r="AB325" s="57" t="s">
        <v>320</v>
      </c>
      <c r="AC325" s="158" t="s">
        <v>320</v>
      </c>
      <c r="AD325" s="158" t="s">
        <v>320</v>
      </c>
      <c r="AE325" s="79" t="s">
        <v>598</v>
      </c>
      <c r="AF325" s="20"/>
      <c r="AG325" s="20"/>
      <c r="AH325" s="20"/>
      <c r="AI325" s="20"/>
      <c r="AJ325" s="20"/>
      <c r="AK325" s="20"/>
      <c r="AL325" s="20"/>
      <c r="AM325" s="20"/>
      <c r="AN325" s="20"/>
      <c r="AO325" s="20"/>
      <c r="AP325" s="20"/>
      <c r="AQ325" s="20"/>
    </row>
    <row r="326" spans="1:43" s="102" customFormat="1" ht="64.5" hidden="1" customHeight="1">
      <c r="A326" s="78" t="s">
        <v>314</v>
      </c>
      <c r="B326" s="46" t="s">
        <v>420</v>
      </c>
      <c r="C326" s="46" t="s">
        <v>421</v>
      </c>
      <c r="D326" s="46" t="s">
        <v>586</v>
      </c>
      <c r="E326" s="56" t="s">
        <v>320</v>
      </c>
      <c r="F326" s="46" t="s">
        <v>866</v>
      </c>
      <c r="G326" s="46" t="s">
        <v>320</v>
      </c>
      <c r="H326" s="46" t="s">
        <v>320</v>
      </c>
      <c r="I326" s="82">
        <v>0.95</v>
      </c>
      <c r="J326" s="80">
        <v>0.96199999999999997</v>
      </c>
      <c r="K326" s="46" t="s">
        <v>422</v>
      </c>
      <c r="L326" s="46" t="s">
        <v>382</v>
      </c>
      <c r="M326" s="46" t="s">
        <v>391</v>
      </c>
      <c r="N326" s="61">
        <v>2941568</v>
      </c>
      <c r="O326" s="128" t="s">
        <v>320</v>
      </c>
      <c r="P326" s="46" t="s">
        <v>320</v>
      </c>
      <c r="Q326" s="46" t="s">
        <v>320</v>
      </c>
      <c r="R326" s="46" t="s">
        <v>320</v>
      </c>
      <c r="S326" s="126" t="s">
        <v>320</v>
      </c>
      <c r="T326" s="128" t="s">
        <v>320</v>
      </c>
      <c r="U326" s="128" t="s">
        <v>320</v>
      </c>
      <c r="V326" s="46" t="s">
        <v>320</v>
      </c>
      <c r="W326" s="46" t="s">
        <v>320</v>
      </c>
      <c r="X326" s="236" t="s">
        <v>320</v>
      </c>
      <c r="Y326" s="236" t="s">
        <v>320</v>
      </c>
      <c r="Z326" s="236"/>
      <c r="AA326" s="236"/>
      <c r="AB326" s="57" t="s">
        <v>320</v>
      </c>
      <c r="AC326" s="158" t="s">
        <v>320</v>
      </c>
      <c r="AD326" s="158" t="s">
        <v>320</v>
      </c>
      <c r="AE326" s="79" t="s">
        <v>598</v>
      </c>
      <c r="AF326" s="20"/>
      <c r="AG326" s="20"/>
      <c r="AH326" s="20"/>
      <c r="AI326" s="20"/>
      <c r="AJ326" s="20"/>
      <c r="AK326" s="20"/>
      <c r="AL326" s="20"/>
      <c r="AM326" s="20"/>
      <c r="AN326" s="20"/>
      <c r="AO326" s="20"/>
      <c r="AP326" s="20"/>
      <c r="AQ326" s="20"/>
    </row>
    <row r="327" spans="1:43" s="102" customFormat="1" ht="64.5" hidden="1" customHeight="1">
      <c r="A327" s="78" t="s">
        <v>314</v>
      </c>
      <c r="B327" s="46" t="s">
        <v>420</v>
      </c>
      <c r="C327" s="46" t="s">
        <v>421</v>
      </c>
      <c r="D327" s="46" t="s">
        <v>586</v>
      </c>
      <c r="E327" s="56" t="s">
        <v>320</v>
      </c>
      <c r="F327" s="46" t="s">
        <v>866</v>
      </c>
      <c r="G327" s="46" t="s">
        <v>320</v>
      </c>
      <c r="H327" s="46" t="s">
        <v>320</v>
      </c>
      <c r="I327" s="82">
        <v>0.95</v>
      </c>
      <c r="J327" s="80">
        <v>0.96199999999999997</v>
      </c>
      <c r="K327" s="46" t="s">
        <v>422</v>
      </c>
      <c r="L327" s="46" t="s">
        <v>382</v>
      </c>
      <c r="M327" s="46" t="s">
        <v>392</v>
      </c>
      <c r="N327" s="61">
        <v>3396288</v>
      </c>
      <c r="O327" s="128" t="s">
        <v>320</v>
      </c>
      <c r="P327" s="46" t="s">
        <v>320</v>
      </c>
      <c r="Q327" s="46" t="s">
        <v>320</v>
      </c>
      <c r="R327" s="46" t="s">
        <v>320</v>
      </c>
      <c r="S327" s="126" t="s">
        <v>320</v>
      </c>
      <c r="T327" s="128" t="s">
        <v>320</v>
      </c>
      <c r="U327" s="128" t="s">
        <v>320</v>
      </c>
      <c r="V327" s="46" t="s">
        <v>320</v>
      </c>
      <c r="W327" s="46" t="s">
        <v>320</v>
      </c>
      <c r="X327" s="236" t="s">
        <v>320</v>
      </c>
      <c r="Y327" s="236" t="s">
        <v>320</v>
      </c>
      <c r="Z327" s="236"/>
      <c r="AA327" s="236"/>
      <c r="AB327" s="57" t="s">
        <v>320</v>
      </c>
      <c r="AC327" s="158" t="s">
        <v>320</v>
      </c>
      <c r="AD327" s="158" t="s">
        <v>320</v>
      </c>
      <c r="AE327" s="79" t="s">
        <v>598</v>
      </c>
      <c r="AF327" s="20"/>
      <c r="AG327" s="20"/>
      <c r="AH327" s="20"/>
      <c r="AI327" s="20"/>
      <c r="AJ327" s="20"/>
      <c r="AK327" s="20"/>
      <c r="AL327" s="20"/>
      <c r="AM327" s="20"/>
      <c r="AN327" s="20"/>
      <c r="AO327" s="20"/>
      <c r="AP327" s="20"/>
      <c r="AQ327" s="20"/>
    </row>
    <row r="328" spans="1:43" s="102" customFormat="1" ht="64.5" hidden="1" customHeight="1">
      <c r="A328" s="78" t="s">
        <v>314</v>
      </c>
      <c r="B328" s="46" t="s">
        <v>420</v>
      </c>
      <c r="C328" s="46" t="s">
        <v>421</v>
      </c>
      <c r="D328" s="46" t="s">
        <v>586</v>
      </c>
      <c r="E328" s="56" t="s">
        <v>320</v>
      </c>
      <c r="F328" s="46" t="s">
        <v>866</v>
      </c>
      <c r="G328" s="46" t="s">
        <v>320</v>
      </c>
      <c r="H328" s="46" t="s">
        <v>320</v>
      </c>
      <c r="I328" s="82">
        <v>0.95</v>
      </c>
      <c r="J328" s="80">
        <v>0.96199999999999997</v>
      </c>
      <c r="K328" s="46" t="s">
        <v>422</v>
      </c>
      <c r="L328" s="46" t="s">
        <v>382</v>
      </c>
      <c r="M328" s="46" t="s">
        <v>393</v>
      </c>
      <c r="N328" s="61">
        <v>1979040</v>
      </c>
      <c r="O328" s="128" t="s">
        <v>320</v>
      </c>
      <c r="P328" s="46" t="s">
        <v>320</v>
      </c>
      <c r="Q328" s="46" t="s">
        <v>320</v>
      </c>
      <c r="R328" s="46" t="s">
        <v>320</v>
      </c>
      <c r="S328" s="126" t="s">
        <v>320</v>
      </c>
      <c r="T328" s="128" t="s">
        <v>320</v>
      </c>
      <c r="U328" s="128" t="s">
        <v>320</v>
      </c>
      <c r="V328" s="46" t="s">
        <v>320</v>
      </c>
      <c r="W328" s="46" t="s">
        <v>320</v>
      </c>
      <c r="X328" s="236" t="s">
        <v>320</v>
      </c>
      <c r="Y328" s="236" t="s">
        <v>320</v>
      </c>
      <c r="Z328" s="236"/>
      <c r="AA328" s="236"/>
      <c r="AB328" s="57" t="s">
        <v>320</v>
      </c>
      <c r="AC328" s="158" t="s">
        <v>320</v>
      </c>
      <c r="AD328" s="158" t="s">
        <v>320</v>
      </c>
      <c r="AE328" s="79" t="s">
        <v>598</v>
      </c>
      <c r="AF328" s="20"/>
      <c r="AG328" s="20"/>
      <c r="AH328" s="20"/>
      <c r="AI328" s="20"/>
      <c r="AJ328" s="20"/>
      <c r="AK328" s="20"/>
      <c r="AL328" s="20"/>
      <c r="AM328" s="20"/>
      <c r="AN328" s="20"/>
      <c r="AO328" s="20"/>
      <c r="AP328" s="20"/>
      <c r="AQ328" s="20"/>
    </row>
    <row r="329" spans="1:43" s="102" customFormat="1" ht="64.5" hidden="1" customHeight="1">
      <c r="A329" s="78" t="s">
        <v>314</v>
      </c>
      <c r="B329" s="46" t="s">
        <v>420</v>
      </c>
      <c r="C329" s="46" t="s">
        <v>421</v>
      </c>
      <c r="D329" s="46" t="s">
        <v>586</v>
      </c>
      <c r="E329" s="56" t="s">
        <v>320</v>
      </c>
      <c r="F329" s="46" t="s">
        <v>866</v>
      </c>
      <c r="G329" s="46" t="s">
        <v>320</v>
      </c>
      <c r="H329" s="46" t="s">
        <v>320</v>
      </c>
      <c r="I329" s="82">
        <v>0.95</v>
      </c>
      <c r="J329" s="80">
        <v>0.96199999999999997</v>
      </c>
      <c r="K329" s="46" t="s">
        <v>422</v>
      </c>
      <c r="L329" s="46" t="s">
        <v>382</v>
      </c>
      <c r="M329" s="46" t="s">
        <v>394</v>
      </c>
      <c r="N329" s="61">
        <v>3424597</v>
      </c>
      <c r="O329" s="128" t="s">
        <v>320</v>
      </c>
      <c r="P329" s="46" t="s">
        <v>320</v>
      </c>
      <c r="Q329" s="46" t="s">
        <v>320</v>
      </c>
      <c r="R329" s="46" t="s">
        <v>320</v>
      </c>
      <c r="S329" s="126" t="s">
        <v>320</v>
      </c>
      <c r="T329" s="128" t="s">
        <v>320</v>
      </c>
      <c r="U329" s="128" t="s">
        <v>320</v>
      </c>
      <c r="V329" s="46" t="s">
        <v>320</v>
      </c>
      <c r="W329" s="46" t="s">
        <v>320</v>
      </c>
      <c r="X329" s="236" t="s">
        <v>320</v>
      </c>
      <c r="Y329" s="236" t="s">
        <v>320</v>
      </c>
      <c r="Z329" s="236"/>
      <c r="AA329" s="236"/>
      <c r="AB329" s="57" t="s">
        <v>320</v>
      </c>
      <c r="AC329" s="158" t="s">
        <v>320</v>
      </c>
      <c r="AD329" s="158" t="s">
        <v>320</v>
      </c>
      <c r="AE329" s="79" t="s">
        <v>598</v>
      </c>
      <c r="AF329" s="20"/>
      <c r="AG329" s="20"/>
      <c r="AH329" s="20"/>
      <c r="AI329" s="20"/>
      <c r="AJ329" s="20"/>
      <c r="AK329" s="20"/>
      <c r="AL329" s="20"/>
      <c r="AM329" s="20"/>
      <c r="AN329" s="20"/>
      <c r="AO329" s="20"/>
      <c r="AP329" s="20"/>
      <c r="AQ329" s="20"/>
    </row>
    <row r="330" spans="1:43" s="102" customFormat="1" ht="64.5" hidden="1" customHeight="1">
      <c r="A330" s="78" t="s">
        <v>314</v>
      </c>
      <c r="B330" s="46" t="s">
        <v>420</v>
      </c>
      <c r="C330" s="46" t="s">
        <v>421</v>
      </c>
      <c r="D330" s="46" t="s">
        <v>586</v>
      </c>
      <c r="E330" s="56" t="s">
        <v>320</v>
      </c>
      <c r="F330" s="46" t="s">
        <v>866</v>
      </c>
      <c r="G330" s="46" t="s">
        <v>320</v>
      </c>
      <c r="H330" s="46" t="s">
        <v>320</v>
      </c>
      <c r="I330" s="82">
        <v>0.95</v>
      </c>
      <c r="J330" s="80">
        <v>0.96199999999999997</v>
      </c>
      <c r="K330" s="46" t="s">
        <v>422</v>
      </c>
      <c r="L330" s="46" t="s">
        <v>382</v>
      </c>
      <c r="M330" s="46" t="s">
        <v>395</v>
      </c>
      <c r="N330" s="61">
        <v>1500800</v>
      </c>
      <c r="O330" s="128" t="s">
        <v>320</v>
      </c>
      <c r="P330" s="46" t="s">
        <v>320</v>
      </c>
      <c r="Q330" s="46" t="s">
        <v>320</v>
      </c>
      <c r="R330" s="46" t="s">
        <v>320</v>
      </c>
      <c r="S330" s="126" t="s">
        <v>320</v>
      </c>
      <c r="T330" s="128" t="s">
        <v>320</v>
      </c>
      <c r="U330" s="128" t="s">
        <v>320</v>
      </c>
      <c r="V330" s="46" t="s">
        <v>320</v>
      </c>
      <c r="W330" s="46" t="s">
        <v>320</v>
      </c>
      <c r="X330" s="236" t="s">
        <v>320</v>
      </c>
      <c r="Y330" s="236" t="s">
        <v>320</v>
      </c>
      <c r="Z330" s="236"/>
      <c r="AA330" s="236"/>
      <c r="AB330" s="57" t="s">
        <v>320</v>
      </c>
      <c r="AC330" s="158" t="s">
        <v>320</v>
      </c>
      <c r="AD330" s="158" t="s">
        <v>320</v>
      </c>
      <c r="AE330" s="79" t="s">
        <v>598</v>
      </c>
      <c r="AF330" s="20"/>
      <c r="AG330" s="20"/>
      <c r="AH330" s="20"/>
      <c r="AI330" s="20"/>
      <c r="AJ330" s="20"/>
      <c r="AK330" s="20"/>
      <c r="AL330" s="20"/>
      <c r="AM330" s="20"/>
      <c r="AN330" s="20"/>
      <c r="AO330" s="20"/>
      <c r="AP330" s="20"/>
      <c r="AQ330" s="20"/>
    </row>
    <row r="331" spans="1:43" s="102" customFormat="1" ht="64.5" hidden="1" customHeight="1">
      <c r="A331" s="78" t="s">
        <v>314</v>
      </c>
      <c r="B331" s="46" t="s">
        <v>420</v>
      </c>
      <c r="C331" s="46" t="s">
        <v>421</v>
      </c>
      <c r="D331" s="46" t="s">
        <v>586</v>
      </c>
      <c r="E331" s="56" t="s">
        <v>320</v>
      </c>
      <c r="F331" s="46" t="s">
        <v>866</v>
      </c>
      <c r="G331" s="46" t="s">
        <v>320</v>
      </c>
      <c r="H331" s="46" t="s">
        <v>320</v>
      </c>
      <c r="I331" s="82">
        <v>0.95</v>
      </c>
      <c r="J331" s="80">
        <v>0.96199999999999997</v>
      </c>
      <c r="K331" s="46" t="s">
        <v>422</v>
      </c>
      <c r="L331" s="46" t="s">
        <v>382</v>
      </c>
      <c r="M331" s="46" t="s">
        <v>396</v>
      </c>
      <c r="N331" s="61">
        <v>3401813</v>
      </c>
      <c r="O331" s="128" t="s">
        <v>320</v>
      </c>
      <c r="P331" s="46" t="s">
        <v>320</v>
      </c>
      <c r="Q331" s="46" t="s">
        <v>320</v>
      </c>
      <c r="R331" s="46" t="s">
        <v>320</v>
      </c>
      <c r="S331" s="126" t="s">
        <v>320</v>
      </c>
      <c r="T331" s="128" t="s">
        <v>320</v>
      </c>
      <c r="U331" s="128" t="s">
        <v>320</v>
      </c>
      <c r="V331" s="46" t="s">
        <v>320</v>
      </c>
      <c r="W331" s="46" t="s">
        <v>320</v>
      </c>
      <c r="X331" s="236" t="s">
        <v>320</v>
      </c>
      <c r="Y331" s="236" t="s">
        <v>320</v>
      </c>
      <c r="Z331" s="236"/>
      <c r="AA331" s="236"/>
      <c r="AB331" s="57" t="s">
        <v>320</v>
      </c>
      <c r="AC331" s="158" t="s">
        <v>320</v>
      </c>
      <c r="AD331" s="158" t="s">
        <v>320</v>
      </c>
      <c r="AE331" s="79" t="s">
        <v>598</v>
      </c>
      <c r="AF331" s="20"/>
      <c r="AG331" s="20"/>
      <c r="AH331" s="20"/>
      <c r="AI331" s="20"/>
      <c r="AJ331" s="20"/>
      <c r="AK331" s="20"/>
      <c r="AL331" s="20"/>
      <c r="AM331" s="20"/>
      <c r="AN331" s="20"/>
      <c r="AO331" s="20"/>
      <c r="AP331" s="20"/>
      <c r="AQ331" s="20"/>
    </row>
    <row r="332" spans="1:43" s="102" customFormat="1" ht="64.5" hidden="1" customHeight="1">
      <c r="A332" s="78" t="s">
        <v>314</v>
      </c>
      <c r="B332" s="46" t="s">
        <v>420</v>
      </c>
      <c r="C332" s="46" t="s">
        <v>421</v>
      </c>
      <c r="D332" s="46" t="s">
        <v>586</v>
      </c>
      <c r="E332" s="56" t="s">
        <v>320</v>
      </c>
      <c r="F332" s="46" t="s">
        <v>866</v>
      </c>
      <c r="G332" s="46" t="s">
        <v>320</v>
      </c>
      <c r="H332" s="46" t="s">
        <v>320</v>
      </c>
      <c r="I332" s="82">
        <v>0.95</v>
      </c>
      <c r="J332" s="80">
        <v>0.96199999999999997</v>
      </c>
      <c r="K332" s="46" t="s">
        <v>422</v>
      </c>
      <c r="L332" s="46" t="s">
        <v>382</v>
      </c>
      <c r="M332" s="46" t="s">
        <v>397</v>
      </c>
      <c r="N332" s="61">
        <v>780416</v>
      </c>
      <c r="O332" s="128" t="s">
        <v>320</v>
      </c>
      <c r="P332" s="46" t="s">
        <v>320</v>
      </c>
      <c r="Q332" s="46" t="s">
        <v>320</v>
      </c>
      <c r="R332" s="46" t="s">
        <v>320</v>
      </c>
      <c r="S332" s="126" t="s">
        <v>320</v>
      </c>
      <c r="T332" s="128" t="s">
        <v>320</v>
      </c>
      <c r="U332" s="128" t="s">
        <v>320</v>
      </c>
      <c r="V332" s="46" t="s">
        <v>320</v>
      </c>
      <c r="W332" s="46" t="s">
        <v>320</v>
      </c>
      <c r="X332" s="236" t="s">
        <v>320</v>
      </c>
      <c r="Y332" s="236" t="s">
        <v>320</v>
      </c>
      <c r="Z332" s="236"/>
      <c r="AA332" s="236"/>
      <c r="AB332" s="57" t="s">
        <v>320</v>
      </c>
      <c r="AC332" s="158" t="s">
        <v>320</v>
      </c>
      <c r="AD332" s="158" t="s">
        <v>320</v>
      </c>
      <c r="AE332" s="79" t="s">
        <v>598</v>
      </c>
      <c r="AF332" s="20"/>
      <c r="AG332" s="20"/>
      <c r="AH332" s="20"/>
      <c r="AI332" s="20"/>
      <c r="AJ332" s="20"/>
      <c r="AK332" s="20"/>
      <c r="AL332" s="20"/>
      <c r="AM332" s="20"/>
      <c r="AN332" s="20"/>
      <c r="AO332" s="20"/>
      <c r="AP332" s="20"/>
      <c r="AQ332" s="20"/>
    </row>
    <row r="333" spans="1:43" s="102" customFormat="1" ht="64.5" hidden="1" customHeight="1">
      <c r="A333" s="78" t="s">
        <v>314</v>
      </c>
      <c r="B333" s="46" t="s">
        <v>420</v>
      </c>
      <c r="C333" s="46" t="s">
        <v>421</v>
      </c>
      <c r="D333" s="46" t="s">
        <v>586</v>
      </c>
      <c r="E333" s="56" t="s">
        <v>320</v>
      </c>
      <c r="F333" s="46" t="s">
        <v>866</v>
      </c>
      <c r="G333" s="46" t="s">
        <v>320</v>
      </c>
      <c r="H333" s="46" t="s">
        <v>320</v>
      </c>
      <c r="I333" s="82">
        <v>0.95</v>
      </c>
      <c r="J333" s="80">
        <v>0.96199999999999997</v>
      </c>
      <c r="K333" s="46" t="s">
        <v>422</v>
      </c>
      <c r="L333" s="46" t="s">
        <v>382</v>
      </c>
      <c r="M333" s="46" t="s">
        <v>398</v>
      </c>
      <c r="N333" s="61">
        <v>1100587</v>
      </c>
      <c r="O333" s="128" t="s">
        <v>320</v>
      </c>
      <c r="P333" s="46" t="s">
        <v>320</v>
      </c>
      <c r="Q333" s="46" t="s">
        <v>320</v>
      </c>
      <c r="R333" s="46" t="s">
        <v>320</v>
      </c>
      <c r="S333" s="126" t="s">
        <v>320</v>
      </c>
      <c r="T333" s="128" t="s">
        <v>320</v>
      </c>
      <c r="U333" s="128" t="s">
        <v>320</v>
      </c>
      <c r="V333" s="46" t="s">
        <v>320</v>
      </c>
      <c r="W333" s="46" t="s">
        <v>320</v>
      </c>
      <c r="X333" s="236" t="s">
        <v>320</v>
      </c>
      <c r="Y333" s="236" t="s">
        <v>320</v>
      </c>
      <c r="Z333" s="236"/>
      <c r="AA333" s="236"/>
      <c r="AB333" s="57" t="s">
        <v>320</v>
      </c>
      <c r="AC333" s="158" t="s">
        <v>320</v>
      </c>
      <c r="AD333" s="158" t="s">
        <v>320</v>
      </c>
      <c r="AE333" s="79" t="s">
        <v>598</v>
      </c>
      <c r="AF333" s="20"/>
      <c r="AG333" s="20"/>
      <c r="AH333" s="20"/>
      <c r="AI333" s="20"/>
      <c r="AJ333" s="20"/>
      <c r="AK333" s="20"/>
      <c r="AL333" s="20"/>
      <c r="AM333" s="20"/>
      <c r="AN333" s="20"/>
      <c r="AO333" s="20"/>
      <c r="AP333" s="20"/>
      <c r="AQ333" s="20"/>
    </row>
    <row r="334" spans="1:43" s="102" customFormat="1" ht="64.5" hidden="1" customHeight="1">
      <c r="A334" s="78" t="s">
        <v>314</v>
      </c>
      <c r="B334" s="46" t="s">
        <v>420</v>
      </c>
      <c r="C334" s="46" t="s">
        <v>421</v>
      </c>
      <c r="D334" s="46" t="s">
        <v>586</v>
      </c>
      <c r="E334" s="56" t="s">
        <v>320</v>
      </c>
      <c r="F334" s="46" t="s">
        <v>866</v>
      </c>
      <c r="G334" s="46" t="s">
        <v>320</v>
      </c>
      <c r="H334" s="46" t="s">
        <v>320</v>
      </c>
      <c r="I334" s="82">
        <v>0.95</v>
      </c>
      <c r="J334" s="80">
        <v>0.96199999999999997</v>
      </c>
      <c r="K334" s="46" t="s">
        <v>422</v>
      </c>
      <c r="L334" s="46" t="s">
        <v>382</v>
      </c>
      <c r="M334" s="46" t="s">
        <v>399</v>
      </c>
      <c r="N334" s="61">
        <v>7270536</v>
      </c>
      <c r="O334" s="128" t="s">
        <v>320</v>
      </c>
      <c r="P334" s="46" t="s">
        <v>320</v>
      </c>
      <c r="Q334" s="46" t="s">
        <v>320</v>
      </c>
      <c r="R334" s="46" t="s">
        <v>320</v>
      </c>
      <c r="S334" s="126" t="s">
        <v>320</v>
      </c>
      <c r="T334" s="128" t="s">
        <v>320</v>
      </c>
      <c r="U334" s="128" t="s">
        <v>320</v>
      </c>
      <c r="V334" s="46" t="s">
        <v>320</v>
      </c>
      <c r="W334" s="46" t="s">
        <v>320</v>
      </c>
      <c r="X334" s="236" t="s">
        <v>320</v>
      </c>
      <c r="Y334" s="236" t="s">
        <v>320</v>
      </c>
      <c r="Z334" s="236"/>
      <c r="AA334" s="236"/>
      <c r="AB334" s="57" t="s">
        <v>320</v>
      </c>
      <c r="AC334" s="158" t="s">
        <v>320</v>
      </c>
      <c r="AD334" s="158" t="s">
        <v>320</v>
      </c>
      <c r="AE334" s="79" t="s">
        <v>598</v>
      </c>
      <c r="AF334" s="20"/>
      <c r="AG334" s="20"/>
      <c r="AH334" s="20"/>
      <c r="AI334" s="20"/>
      <c r="AJ334" s="20"/>
      <c r="AK334" s="20"/>
      <c r="AL334" s="20"/>
      <c r="AM334" s="20"/>
      <c r="AN334" s="20"/>
      <c r="AO334" s="20"/>
      <c r="AP334" s="20"/>
      <c r="AQ334" s="20"/>
    </row>
    <row r="335" spans="1:43" s="102" customFormat="1" ht="64.5" hidden="1" customHeight="1">
      <c r="A335" s="78" t="s">
        <v>314</v>
      </c>
      <c r="B335" s="46" t="s">
        <v>420</v>
      </c>
      <c r="C335" s="46" t="s">
        <v>421</v>
      </c>
      <c r="D335" s="46" t="s">
        <v>586</v>
      </c>
      <c r="E335" s="56" t="s">
        <v>320</v>
      </c>
      <c r="F335" s="46" t="s">
        <v>866</v>
      </c>
      <c r="G335" s="46" t="s">
        <v>320</v>
      </c>
      <c r="H335" s="46" t="s">
        <v>320</v>
      </c>
      <c r="I335" s="82">
        <v>0.95</v>
      </c>
      <c r="J335" s="80">
        <v>0.96199999999999997</v>
      </c>
      <c r="K335" s="46" t="s">
        <v>422</v>
      </c>
      <c r="L335" s="46" t="s">
        <v>382</v>
      </c>
      <c r="M335" s="46" t="s">
        <v>400</v>
      </c>
      <c r="N335" s="61">
        <v>1100587</v>
      </c>
      <c r="O335" s="128" t="s">
        <v>320</v>
      </c>
      <c r="P335" s="46" t="s">
        <v>320</v>
      </c>
      <c r="Q335" s="46" t="s">
        <v>320</v>
      </c>
      <c r="R335" s="46" t="s">
        <v>320</v>
      </c>
      <c r="S335" s="126" t="s">
        <v>320</v>
      </c>
      <c r="T335" s="128" t="s">
        <v>320</v>
      </c>
      <c r="U335" s="128" t="s">
        <v>320</v>
      </c>
      <c r="V335" s="46" t="s">
        <v>320</v>
      </c>
      <c r="W335" s="46" t="s">
        <v>320</v>
      </c>
      <c r="X335" s="236" t="s">
        <v>320</v>
      </c>
      <c r="Y335" s="236" t="s">
        <v>320</v>
      </c>
      <c r="Z335" s="236"/>
      <c r="AA335" s="236"/>
      <c r="AB335" s="57" t="s">
        <v>320</v>
      </c>
      <c r="AC335" s="158" t="s">
        <v>320</v>
      </c>
      <c r="AD335" s="158" t="s">
        <v>320</v>
      </c>
      <c r="AE335" s="79" t="s">
        <v>598</v>
      </c>
      <c r="AF335" s="20"/>
      <c r="AG335" s="20"/>
      <c r="AH335" s="20"/>
      <c r="AI335" s="20"/>
      <c r="AJ335" s="20"/>
      <c r="AK335" s="20"/>
      <c r="AL335" s="20"/>
      <c r="AM335" s="20"/>
      <c r="AN335" s="20"/>
      <c r="AO335" s="20"/>
      <c r="AP335" s="20"/>
      <c r="AQ335" s="20"/>
    </row>
    <row r="336" spans="1:43" s="102" customFormat="1" ht="64.5" hidden="1" customHeight="1">
      <c r="A336" s="78" t="s">
        <v>314</v>
      </c>
      <c r="B336" s="46" t="s">
        <v>420</v>
      </c>
      <c r="C336" s="46" t="s">
        <v>421</v>
      </c>
      <c r="D336" s="46" t="s">
        <v>586</v>
      </c>
      <c r="E336" s="56" t="s">
        <v>320</v>
      </c>
      <c r="F336" s="46" t="s">
        <v>866</v>
      </c>
      <c r="G336" s="46" t="s">
        <v>320</v>
      </c>
      <c r="H336" s="46" t="s">
        <v>320</v>
      </c>
      <c r="I336" s="82">
        <v>0.95</v>
      </c>
      <c r="J336" s="80">
        <v>0.96199999999999997</v>
      </c>
      <c r="K336" s="46" t="s">
        <v>422</v>
      </c>
      <c r="L336" s="46" t="s">
        <v>330</v>
      </c>
      <c r="M336" s="46" t="s">
        <v>401</v>
      </c>
      <c r="N336" s="61">
        <v>10316000</v>
      </c>
      <c r="O336" s="128" t="s">
        <v>320</v>
      </c>
      <c r="P336" s="46" t="s">
        <v>320</v>
      </c>
      <c r="Q336" s="46" t="s">
        <v>320</v>
      </c>
      <c r="R336" s="46" t="s">
        <v>320</v>
      </c>
      <c r="S336" s="126" t="s">
        <v>320</v>
      </c>
      <c r="T336" s="128" t="s">
        <v>320</v>
      </c>
      <c r="U336" s="128" t="s">
        <v>320</v>
      </c>
      <c r="V336" s="46" t="s">
        <v>320</v>
      </c>
      <c r="W336" s="46" t="s">
        <v>320</v>
      </c>
      <c r="X336" s="236" t="s">
        <v>320</v>
      </c>
      <c r="Y336" s="236" t="s">
        <v>320</v>
      </c>
      <c r="Z336" s="236"/>
      <c r="AA336" s="236"/>
      <c r="AB336" s="57" t="s">
        <v>320</v>
      </c>
      <c r="AC336" s="158" t="s">
        <v>320</v>
      </c>
      <c r="AD336" s="158" t="s">
        <v>320</v>
      </c>
      <c r="AE336" s="79" t="s">
        <v>598</v>
      </c>
      <c r="AF336" s="20"/>
      <c r="AG336" s="20"/>
      <c r="AH336" s="20"/>
      <c r="AI336" s="20"/>
      <c r="AJ336" s="20"/>
      <c r="AK336" s="20"/>
      <c r="AL336" s="20"/>
      <c r="AM336" s="20"/>
      <c r="AN336" s="20"/>
      <c r="AO336" s="20"/>
      <c r="AP336" s="20"/>
      <c r="AQ336" s="20"/>
    </row>
    <row r="337" spans="1:43" s="102" customFormat="1" ht="64.5" hidden="1" customHeight="1">
      <c r="A337" s="78" t="s">
        <v>314</v>
      </c>
      <c r="B337" s="46" t="s">
        <v>423</v>
      </c>
      <c r="C337" s="46" t="s">
        <v>424</v>
      </c>
      <c r="D337" s="46" t="s">
        <v>586</v>
      </c>
      <c r="E337" s="56" t="s">
        <v>320</v>
      </c>
      <c r="F337" s="46" t="s">
        <v>866</v>
      </c>
      <c r="G337" s="46" t="s">
        <v>320</v>
      </c>
      <c r="H337" s="46" t="s">
        <v>320</v>
      </c>
      <c r="I337" s="82">
        <v>0.95</v>
      </c>
      <c r="J337" s="80">
        <v>0.95120000000000005</v>
      </c>
      <c r="K337" s="46" t="s">
        <v>425</v>
      </c>
      <c r="L337" s="46" t="s">
        <v>382</v>
      </c>
      <c r="M337" s="46" t="s">
        <v>383</v>
      </c>
      <c r="N337" s="61">
        <v>53657600</v>
      </c>
      <c r="O337" s="128" t="s">
        <v>320</v>
      </c>
      <c r="P337" s="46" t="s">
        <v>320</v>
      </c>
      <c r="Q337" s="46" t="s">
        <v>320</v>
      </c>
      <c r="R337" s="46" t="s">
        <v>320</v>
      </c>
      <c r="S337" s="126" t="s">
        <v>320</v>
      </c>
      <c r="T337" s="128" t="s">
        <v>320</v>
      </c>
      <c r="U337" s="128" t="s">
        <v>320</v>
      </c>
      <c r="V337" s="46" t="s">
        <v>320</v>
      </c>
      <c r="W337" s="46" t="s">
        <v>320</v>
      </c>
      <c r="X337" s="236" t="s">
        <v>320</v>
      </c>
      <c r="Y337" s="236" t="s">
        <v>320</v>
      </c>
      <c r="Z337" s="236"/>
      <c r="AA337" s="236"/>
      <c r="AB337" s="57" t="s">
        <v>320</v>
      </c>
      <c r="AC337" s="158" t="s">
        <v>320</v>
      </c>
      <c r="AD337" s="158" t="s">
        <v>320</v>
      </c>
      <c r="AE337" s="79" t="s">
        <v>598</v>
      </c>
      <c r="AF337" s="20"/>
      <c r="AG337" s="20"/>
      <c r="AH337" s="20"/>
      <c r="AI337" s="20"/>
      <c r="AJ337" s="20"/>
      <c r="AK337" s="20"/>
      <c r="AL337" s="20"/>
      <c r="AM337" s="20"/>
      <c r="AN337" s="20"/>
      <c r="AO337" s="20"/>
      <c r="AP337" s="20"/>
      <c r="AQ337" s="20"/>
    </row>
    <row r="338" spans="1:43" s="102" customFormat="1" ht="64.5" hidden="1" customHeight="1">
      <c r="A338" s="78" t="s">
        <v>314</v>
      </c>
      <c r="B338" s="46" t="s">
        <v>423</v>
      </c>
      <c r="C338" s="46" t="s">
        <v>424</v>
      </c>
      <c r="D338" s="46" t="s">
        <v>586</v>
      </c>
      <c r="E338" s="56" t="s">
        <v>320</v>
      </c>
      <c r="F338" s="46" t="s">
        <v>866</v>
      </c>
      <c r="G338" s="46" t="s">
        <v>320</v>
      </c>
      <c r="H338" s="46" t="s">
        <v>320</v>
      </c>
      <c r="I338" s="82">
        <v>0.95</v>
      </c>
      <c r="J338" s="80">
        <v>0.95120000000000005</v>
      </c>
      <c r="K338" s="46" t="s">
        <v>425</v>
      </c>
      <c r="L338" s="46" t="s">
        <v>382</v>
      </c>
      <c r="M338" s="46" t="s">
        <v>384</v>
      </c>
      <c r="N338" s="61">
        <v>9846400</v>
      </c>
      <c r="O338" s="128" t="s">
        <v>320</v>
      </c>
      <c r="P338" s="46" t="s">
        <v>320</v>
      </c>
      <c r="Q338" s="46" t="s">
        <v>320</v>
      </c>
      <c r="R338" s="46" t="s">
        <v>320</v>
      </c>
      <c r="S338" s="126" t="s">
        <v>320</v>
      </c>
      <c r="T338" s="128" t="s">
        <v>320</v>
      </c>
      <c r="U338" s="128" t="s">
        <v>320</v>
      </c>
      <c r="V338" s="46" t="s">
        <v>320</v>
      </c>
      <c r="W338" s="46" t="s">
        <v>320</v>
      </c>
      <c r="X338" s="236" t="s">
        <v>320</v>
      </c>
      <c r="Y338" s="236" t="s">
        <v>320</v>
      </c>
      <c r="Z338" s="236"/>
      <c r="AA338" s="236"/>
      <c r="AB338" s="57" t="s">
        <v>320</v>
      </c>
      <c r="AC338" s="158" t="s">
        <v>320</v>
      </c>
      <c r="AD338" s="158" t="s">
        <v>320</v>
      </c>
      <c r="AE338" s="79" t="s">
        <v>598</v>
      </c>
      <c r="AF338" s="20"/>
      <c r="AG338" s="20"/>
      <c r="AH338" s="20"/>
      <c r="AI338" s="20"/>
      <c r="AJ338" s="20"/>
      <c r="AK338" s="20"/>
      <c r="AL338" s="20"/>
      <c r="AM338" s="20"/>
      <c r="AN338" s="20"/>
      <c r="AO338" s="20"/>
      <c r="AP338" s="20"/>
      <c r="AQ338" s="20"/>
    </row>
    <row r="339" spans="1:43" s="102" customFormat="1" ht="64.5" hidden="1" customHeight="1">
      <c r="A339" s="78" t="s">
        <v>314</v>
      </c>
      <c r="B339" s="46" t="s">
        <v>423</v>
      </c>
      <c r="C339" s="46" t="s">
        <v>424</v>
      </c>
      <c r="D339" s="46" t="s">
        <v>586</v>
      </c>
      <c r="E339" s="56" t="s">
        <v>320</v>
      </c>
      <c r="F339" s="46" t="s">
        <v>866</v>
      </c>
      <c r="G339" s="46" t="s">
        <v>320</v>
      </c>
      <c r="H339" s="46" t="s">
        <v>320</v>
      </c>
      <c r="I339" s="82">
        <v>0.95</v>
      </c>
      <c r="J339" s="80">
        <v>0.95120000000000005</v>
      </c>
      <c r="K339" s="46" t="s">
        <v>425</v>
      </c>
      <c r="L339" s="46" t="s">
        <v>382</v>
      </c>
      <c r="M339" s="46" t="s">
        <v>385</v>
      </c>
      <c r="N339" s="61">
        <v>36340000</v>
      </c>
      <c r="O339" s="128" t="s">
        <v>320</v>
      </c>
      <c r="P339" s="46" t="s">
        <v>320</v>
      </c>
      <c r="Q339" s="46" t="s">
        <v>320</v>
      </c>
      <c r="R339" s="46" t="s">
        <v>320</v>
      </c>
      <c r="S339" s="126" t="s">
        <v>320</v>
      </c>
      <c r="T339" s="128" t="s">
        <v>320</v>
      </c>
      <c r="U339" s="128" t="s">
        <v>320</v>
      </c>
      <c r="V339" s="46" t="s">
        <v>320</v>
      </c>
      <c r="W339" s="46" t="s">
        <v>320</v>
      </c>
      <c r="X339" s="236" t="s">
        <v>320</v>
      </c>
      <c r="Y339" s="236" t="s">
        <v>320</v>
      </c>
      <c r="Z339" s="236"/>
      <c r="AA339" s="236"/>
      <c r="AB339" s="57" t="s">
        <v>320</v>
      </c>
      <c r="AC339" s="158" t="s">
        <v>320</v>
      </c>
      <c r="AD339" s="158" t="s">
        <v>320</v>
      </c>
      <c r="AE339" s="79" t="s">
        <v>598</v>
      </c>
      <c r="AF339" s="20"/>
      <c r="AG339" s="20"/>
      <c r="AH339" s="20"/>
      <c r="AI339" s="20"/>
      <c r="AJ339" s="20"/>
      <c r="AK339" s="20"/>
      <c r="AL339" s="20"/>
      <c r="AM339" s="20"/>
      <c r="AN339" s="20"/>
      <c r="AO339" s="20"/>
      <c r="AP339" s="20"/>
      <c r="AQ339" s="20"/>
    </row>
    <row r="340" spans="1:43" s="102" customFormat="1" ht="64.5" hidden="1" customHeight="1">
      <c r="A340" s="78" t="s">
        <v>314</v>
      </c>
      <c r="B340" s="46" t="s">
        <v>423</v>
      </c>
      <c r="C340" s="46" t="s">
        <v>424</v>
      </c>
      <c r="D340" s="46" t="s">
        <v>586</v>
      </c>
      <c r="E340" s="56" t="s">
        <v>320</v>
      </c>
      <c r="F340" s="46" t="s">
        <v>866</v>
      </c>
      <c r="G340" s="46" t="s">
        <v>320</v>
      </c>
      <c r="H340" s="46" t="s">
        <v>320</v>
      </c>
      <c r="I340" s="82">
        <v>0.95</v>
      </c>
      <c r="J340" s="80">
        <v>0.95120000000000005</v>
      </c>
      <c r="K340" s="46" t="s">
        <v>425</v>
      </c>
      <c r="L340" s="46" t="s">
        <v>382</v>
      </c>
      <c r="M340" s="46" t="s">
        <v>386</v>
      </c>
      <c r="N340" s="61">
        <v>27341300</v>
      </c>
      <c r="O340" s="128" t="s">
        <v>320</v>
      </c>
      <c r="P340" s="46" t="s">
        <v>320</v>
      </c>
      <c r="Q340" s="46" t="s">
        <v>320</v>
      </c>
      <c r="R340" s="46" t="s">
        <v>320</v>
      </c>
      <c r="S340" s="126" t="s">
        <v>320</v>
      </c>
      <c r="T340" s="128" t="s">
        <v>320</v>
      </c>
      <c r="U340" s="128" t="s">
        <v>320</v>
      </c>
      <c r="V340" s="46" t="s">
        <v>320</v>
      </c>
      <c r="W340" s="46" t="s">
        <v>320</v>
      </c>
      <c r="X340" s="236" t="s">
        <v>320</v>
      </c>
      <c r="Y340" s="236" t="s">
        <v>320</v>
      </c>
      <c r="Z340" s="236"/>
      <c r="AA340" s="236"/>
      <c r="AB340" s="57" t="s">
        <v>320</v>
      </c>
      <c r="AC340" s="158" t="s">
        <v>320</v>
      </c>
      <c r="AD340" s="158" t="s">
        <v>320</v>
      </c>
      <c r="AE340" s="79" t="s">
        <v>598</v>
      </c>
      <c r="AF340" s="20"/>
      <c r="AG340" s="20"/>
      <c r="AH340" s="20"/>
      <c r="AI340" s="20"/>
      <c r="AJ340" s="20"/>
      <c r="AK340" s="20"/>
      <c r="AL340" s="20"/>
      <c r="AM340" s="20"/>
      <c r="AN340" s="20"/>
      <c r="AO340" s="20"/>
      <c r="AP340" s="20"/>
      <c r="AQ340" s="20"/>
    </row>
    <row r="341" spans="1:43" s="102" customFormat="1" ht="64.5" hidden="1" customHeight="1">
      <c r="A341" s="78" t="s">
        <v>314</v>
      </c>
      <c r="B341" s="46" t="s">
        <v>423</v>
      </c>
      <c r="C341" s="46" t="s">
        <v>424</v>
      </c>
      <c r="D341" s="46" t="s">
        <v>586</v>
      </c>
      <c r="E341" s="56" t="s">
        <v>320</v>
      </c>
      <c r="F341" s="46" t="s">
        <v>866</v>
      </c>
      <c r="G341" s="46" t="s">
        <v>320</v>
      </c>
      <c r="H341" s="46" t="s">
        <v>320</v>
      </c>
      <c r="I341" s="82">
        <v>0.95</v>
      </c>
      <c r="J341" s="80">
        <v>0.95120000000000005</v>
      </c>
      <c r="K341" s="46" t="s">
        <v>425</v>
      </c>
      <c r="L341" s="46" t="s">
        <v>382</v>
      </c>
      <c r="M341" s="46" t="s">
        <v>387</v>
      </c>
      <c r="N341" s="61">
        <v>7633164</v>
      </c>
      <c r="O341" s="128" t="s">
        <v>320</v>
      </c>
      <c r="P341" s="46" t="s">
        <v>320</v>
      </c>
      <c r="Q341" s="46" t="s">
        <v>320</v>
      </c>
      <c r="R341" s="46" t="s">
        <v>320</v>
      </c>
      <c r="S341" s="126" t="s">
        <v>320</v>
      </c>
      <c r="T341" s="128" t="s">
        <v>320</v>
      </c>
      <c r="U341" s="128" t="s">
        <v>320</v>
      </c>
      <c r="V341" s="46" t="s">
        <v>320</v>
      </c>
      <c r="W341" s="46" t="s">
        <v>320</v>
      </c>
      <c r="X341" s="236" t="s">
        <v>320</v>
      </c>
      <c r="Y341" s="236" t="s">
        <v>320</v>
      </c>
      <c r="Z341" s="236"/>
      <c r="AA341" s="236"/>
      <c r="AB341" s="57" t="s">
        <v>320</v>
      </c>
      <c r="AC341" s="158" t="s">
        <v>320</v>
      </c>
      <c r="AD341" s="158" t="s">
        <v>320</v>
      </c>
      <c r="AE341" s="79" t="s">
        <v>598</v>
      </c>
      <c r="AF341" s="20"/>
      <c r="AG341" s="20"/>
      <c r="AH341" s="20"/>
      <c r="AI341" s="20"/>
      <c r="AJ341" s="20"/>
      <c r="AK341" s="20"/>
      <c r="AL341" s="20"/>
      <c r="AM341" s="20"/>
      <c r="AN341" s="20"/>
      <c r="AO341" s="20"/>
      <c r="AP341" s="20"/>
      <c r="AQ341" s="20"/>
    </row>
    <row r="342" spans="1:43" s="102" customFormat="1" ht="64.5" hidden="1" customHeight="1">
      <c r="A342" s="78" t="s">
        <v>314</v>
      </c>
      <c r="B342" s="46" t="s">
        <v>423</v>
      </c>
      <c r="C342" s="46" t="s">
        <v>424</v>
      </c>
      <c r="D342" s="46" t="s">
        <v>586</v>
      </c>
      <c r="E342" s="56" t="s">
        <v>320</v>
      </c>
      <c r="F342" s="46" t="s">
        <v>866</v>
      </c>
      <c r="G342" s="46" t="s">
        <v>320</v>
      </c>
      <c r="H342" s="46" t="s">
        <v>320</v>
      </c>
      <c r="I342" s="82">
        <v>0.95</v>
      </c>
      <c r="J342" s="80">
        <v>0.95120000000000005</v>
      </c>
      <c r="K342" s="46" t="s">
        <v>425</v>
      </c>
      <c r="L342" s="46" t="s">
        <v>382</v>
      </c>
      <c r="M342" s="46" t="s">
        <v>388</v>
      </c>
      <c r="N342" s="61">
        <v>52817000</v>
      </c>
      <c r="O342" s="128" t="s">
        <v>320</v>
      </c>
      <c r="P342" s="46" t="s">
        <v>320</v>
      </c>
      <c r="Q342" s="46" t="s">
        <v>320</v>
      </c>
      <c r="R342" s="46" t="s">
        <v>320</v>
      </c>
      <c r="S342" s="126" t="s">
        <v>320</v>
      </c>
      <c r="T342" s="128" t="s">
        <v>320</v>
      </c>
      <c r="U342" s="128" t="s">
        <v>320</v>
      </c>
      <c r="V342" s="46" t="s">
        <v>320</v>
      </c>
      <c r="W342" s="46" t="s">
        <v>320</v>
      </c>
      <c r="X342" s="236" t="s">
        <v>320</v>
      </c>
      <c r="Y342" s="236" t="s">
        <v>320</v>
      </c>
      <c r="Z342" s="236"/>
      <c r="AA342" s="236"/>
      <c r="AB342" s="57" t="s">
        <v>320</v>
      </c>
      <c r="AC342" s="158" t="s">
        <v>320</v>
      </c>
      <c r="AD342" s="158" t="s">
        <v>320</v>
      </c>
      <c r="AE342" s="79" t="s">
        <v>598</v>
      </c>
      <c r="AF342" s="20"/>
      <c r="AG342" s="20"/>
      <c r="AH342" s="20"/>
      <c r="AI342" s="20"/>
      <c r="AJ342" s="20"/>
      <c r="AK342" s="20"/>
      <c r="AL342" s="20"/>
      <c r="AM342" s="20"/>
      <c r="AN342" s="20"/>
      <c r="AO342" s="20"/>
      <c r="AP342" s="20"/>
      <c r="AQ342" s="20"/>
    </row>
    <row r="343" spans="1:43" s="102" customFormat="1" ht="64.5" hidden="1" customHeight="1">
      <c r="A343" s="78" t="s">
        <v>314</v>
      </c>
      <c r="B343" s="46" t="s">
        <v>423</v>
      </c>
      <c r="C343" s="46" t="s">
        <v>424</v>
      </c>
      <c r="D343" s="46" t="s">
        <v>586</v>
      </c>
      <c r="E343" s="56" t="s">
        <v>320</v>
      </c>
      <c r="F343" s="46" t="s">
        <v>866</v>
      </c>
      <c r="G343" s="46" t="s">
        <v>320</v>
      </c>
      <c r="H343" s="46" t="s">
        <v>320</v>
      </c>
      <c r="I343" s="82">
        <v>0.95</v>
      </c>
      <c r="J343" s="80">
        <v>0.95120000000000005</v>
      </c>
      <c r="K343" s="46" t="s">
        <v>425</v>
      </c>
      <c r="L343" s="46" t="s">
        <v>382</v>
      </c>
      <c r="M343" s="46" t="s">
        <v>389</v>
      </c>
      <c r="N343" s="61">
        <v>112135980</v>
      </c>
      <c r="O343" s="128" t="s">
        <v>320</v>
      </c>
      <c r="P343" s="46" t="s">
        <v>320</v>
      </c>
      <c r="Q343" s="46" t="s">
        <v>320</v>
      </c>
      <c r="R343" s="46" t="s">
        <v>320</v>
      </c>
      <c r="S343" s="126" t="s">
        <v>320</v>
      </c>
      <c r="T343" s="128" t="s">
        <v>320</v>
      </c>
      <c r="U343" s="128" t="s">
        <v>320</v>
      </c>
      <c r="V343" s="46" t="s">
        <v>320</v>
      </c>
      <c r="W343" s="46" t="s">
        <v>320</v>
      </c>
      <c r="X343" s="236" t="s">
        <v>320</v>
      </c>
      <c r="Y343" s="236" t="s">
        <v>320</v>
      </c>
      <c r="Z343" s="236"/>
      <c r="AA343" s="236"/>
      <c r="AB343" s="57" t="s">
        <v>320</v>
      </c>
      <c r="AC343" s="158" t="s">
        <v>320</v>
      </c>
      <c r="AD343" s="158" t="s">
        <v>320</v>
      </c>
      <c r="AE343" s="79" t="s">
        <v>598</v>
      </c>
      <c r="AF343" s="20"/>
      <c r="AG343" s="20"/>
      <c r="AH343" s="20"/>
      <c r="AI343" s="20"/>
      <c r="AJ343" s="20"/>
      <c r="AK343" s="20"/>
      <c r="AL343" s="20"/>
      <c r="AM343" s="20"/>
      <c r="AN343" s="20"/>
      <c r="AO343" s="20"/>
      <c r="AP343" s="20"/>
      <c r="AQ343" s="20"/>
    </row>
    <row r="344" spans="1:43" s="102" customFormat="1" ht="64.5" hidden="1" customHeight="1">
      <c r="A344" s="78" t="s">
        <v>314</v>
      </c>
      <c r="B344" s="46" t="s">
        <v>423</v>
      </c>
      <c r="C344" s="46" t="s">
        <v>424</v>
      </c>
      <c r="D344" s="46" t="s">
        <v>586</v>
      </c>
      <c r="E344" s="56" t="s">
        <v>320</v>
      </c>
      <c r="F344" s="46" t="s">
        <v>866</v>
      </c>
      <c r="G344" s="46" t="s">
        <v>320</v>
      </c>
      <c r="H344" s="46" t="s">
        <v>320</v>
      </c>
      <c r="I344" s="82">
        <v>0.95</v>
      </c>
      <c r="J344" s="80">
        <v>0.95120000000000005</v>
      </c>
      <c r="K344" s="46" t="s">
        <v>425</v>
      </c>
      <c r="L344" s="46" t="s">
        <v>382</v>
      </c>
      <c r="M344" s="46" t="s">
        <v>390</v>
      </c>
      <c r="N344" s="61">
        <v>5073250</v>
      </c>
      <c r="O344" s="128" t="s">
        <v>320</v>
      </c>
      <c r="P344" s="46" t="s">
        <v>320</v>
      </c>
      <c r="Q344" s="46" t="s">
        <v>320</v>
      </c>
      <c r="R344" s="46" t="s">
        <v>320</v>
      </c>
      <c r="S344" s="126" t="s">
        <v>320</v>
      </c>
      <c r="T344" s="128" t="s">
        <v>320</v>
      </c>
      <c r="U344" s="128" t="s">
        <v>320</v>
      </c>
      <c r="V344" s="46" t="s">
        <v>320</v>
      </c>
      <c r="W344" s="46" t="s">
        <v>320</v>
      </c>
      <c r="X344" s="236" t="s">
        <v>320</v>
      </c>
      <c r="Y344" s="236" t="s">
        <v>320</v>
      </c>
      <c r="Z344" s="236"/>
      <c r="AA344" s="236"/>
      <c r="AB344" s="57" t="s">
        <v>320</v>
      </c>
      <c r="AC344" s="158" t="s">
        <v>320</v>
      </c>
      <c r="AD344" s="158" t="s">
        <v>320</v>
      </c>
      <c r="AE344" s="79" t="s">
        <v>598</v>
      </c>
      <c r="AF344" s="20"/>
      <c r="AG344" s="20"/>
      <c r="AH344" s="20"/>
      <c r="AI344" s="20"/>
      <c r="AJ344" s="20"/>
      <c r="AK344" s="20"/>
      <c r="AL344" s="20"/>
      <c r="AM344" s="20"/>
      <c r="AN344" s="20"/>
      <c r="AO344" s="20"/>
      <c r="AP344" s="20"/>
      <c r="AQ344" s="20"/>
    </row>
    <row r="345" spans="1:43" s="102" customFormat="1" ht="64.5" hidden="1" customHeight="1">
      <c r="A345" s="78" t="s">
        <v>314</v>
      </c>
      <c r="B345" s="46" t="s">
        <v>423</v>
      </c>
      <c r="C345" s="46" t="s">
        <v>424</v>
      </c>
      <c r="D345" s="46" t="s">
        <v>586</v>
      </c>
      <c r="E345" s="56" t="s">
        <v>320</v>
      </c>
      <c r="F345" s="46" t="s">
        <v>866</v>
      </c>
      <c r="G345" s="46" t="s">
        <v>320</v>
      </c>
      <c r="H345" s="46" t="s">
        <v>320</v>
      </c>
      <c r="I345" s="82">
        <v>0.95</v>
      </c>
      <c r="J345" s="80">
        <v>0.95120000000000005</v>
      </c>
      <c r="K345" s="46" t="s">
        <v>425</v>
      </c>
      <c r="L345" s="46" t="s">
        <v>382</v>
      </c>
      <c r="M345" s="46" t="s">
        <v>391</v>
      </c>
      <c r="N345" s="61">
        <v>2941568</v>
      </c>
      <c r="O345" s="128" t="s">
        <v>320</v>
      </c>
      <c r="P345" s="46" t="s">
        <v>320</v>
      </c>
      <c r="Q345" s="46" t="s">
        <v>320</v>
      </c>
      <c r="R345" s="46" t="s">
        <v>320</v>
      </c>
      <c r="S345" s="126" t="s">
        <v>320</v>
      </c>
      <c r="T345" s="128" t="s">
        <v>320</v>
      </c>
      <c r="U345" s="128" t="s">
        <v>320</v>
      </c>
      <c r="V345" s="46" t="s">
        <v>320</v>
      </c>
      <c r="W345" s="46" t="s">
        <v>320</v>
      </c>
      <c r="X345" s="236" t="s">
        <v>320</v>
      </c>
      <c r="Y345" s="236" t="s">
        <v>320</v>
      </c>
      <c r="Z345" s="236"/>
      <c r="AA345" s="236"/>
      <c r="AB345" s="57" t="s">
        <v>320</v>
      </c>
      <c r="AC345" s="158" t="s">
        <v>320</v>
      </c>
      <c r="AD345" s="158" t="s">
        <v>320</v>
      </c>
      <c r="AE345" s="79" t="s">
        <v>598</v>
      </c>
      <c r="AF345" s="20"/>
      <c r="AG345" s="20"/>
      <c r="AH345" s="20"/>
      <c r="AI345" s="20"/>
      <c r="AJ345" s="20"/>
      <c r="AK345" s="20"/>
      <c r="AL345" s="20"/>
      <c r="AM345" s="20"/>
      <c r="AN345" s="20"/>
      <c r="AO345" s="20"/>
      <c r="AP345" s="20"/>
      <c r="AQ345" s="20"/>
    </row>
    <row r="346" spans="1:43" s="102" customFormat="1" ht="64.5" hidden="1" customHeight="1">
      <c r="A346" s="78" t="s">
        <v>314</v>
      </c>
      <c r="B346" s="46" t="s">
        <v>423</v>
      </c>
      <c r="C346" s="46" t="s">
        <v>424</v>
      </c>
      <c r="D346" s="46" t="s">
        <v>586</v>
      </c>
      <c r="E346" s="56" t="s">
        <v>320</v>
      </c>
      <c r="F346" s="46" t="s">
        <v>866</v>
      </c>
      <c r="G346" s="46" t="s">
        <v>320</v>
      </c>
      <c r="H346" s="46" t="s">
        <v>320</v>
      </c>
      <c r="I346" s="82">
        <v>0.95</v>
      </c>
      <c r="J346" s="80">
        <v>0.95120000000000005</v>
      </c>
      <c r="K346" s="46" t="s">
        <v>425</v>
      </c>
      <c r="L346" s="46" t="s">
        <v>382</v>
      </c>
      <c r="M346" s="46" t="s">
        <v>392</v>
      </c>
      <c r="N346" s="61">
        <v>3396288</v>
      </c>
      <c r="O346" s="128" t="s">
        <v>320</v>
      </c>
      <c r="P346" s="46" t="s">
        <v>320</v>
      </c>
      <c r="Q346" s="46" t="s">
        <v>320</v>
      </c>
      <c r="R346" s="46" t="s">
        <v>320</v>
      </c>
      <c r="S346" s="126" t="s">
        <v>320</v>
      </c>
      <c r="T346" s="128" t="s">
        <v>320</v>
      </c>
      <c r="U346" s="128" t="s">
        <v>320</v>
      </c>
      <c r="V346" s="46" t="s">
        <v>320</v>
      </c>
      <c r="W346" s="46" t="s">
        <v>320</v>
      </c>
      <c r="X346" s="236" t="s">
        <v>320</v>
      </c>
      <c r="Y346" s="236" t="s">
        <v>320</v>
      </c>
      <c r="Z346" s="236"/>
      <c r="AA346" s="236"/>
      <c r="AB346" s="57" t="s">
        <v>320</v>
      </c>
      <c r="AC346" s="158" t="s">
        <v>320</v>
      </c>
      <c r="AD346" s="158" t="s">
        <v>320</v>
      </c>
      <c r="AE346" s="79" t="s">
        <v>598</v>
      </c>
      <c r="AF346" s="20"/>
      <c r="AG346" s="20"/>
      <c r="AH346" s="20"/>
      <c r="AI346" s="20"/>
      <c r="AJ346" s="20"/>
      <c r="AK346" s="20"/>
      <c r="AL346" s="20"/>
      <c r="AM346" s="20"/>
      <c r="AN346" s="20"/>
      <c r="AO346" s="20"/>
      <c r="AP346" s="20"/>
      <c r="AQ346" s="20"/>
    </row>
    <row r="347" spans="1:43" s="102" customFormat="1" ht="64.5" hidden="1" customHeight="1">
      <c r="A347" s="78" t="s">
        <v>314</v>
      </c>
      <c r="B347" s="46" t="s">
        <v>423</v>
      </c>
      <c r="C347" s="46" t="s">
        <v>424</v>
      </c>
      <c r="D347" s="46" t="s">
        <v>586</v>
      </c>
      <c r="E347" s="56" t="s">
        <v>320</v>
      </c>
      <c r="F347" s="46" t="s">
        <v>866</v>
      </c>
      <c r="G347" s="46" t="s">
        <v>320</v>
      </c>
      <c r="H347" s="46" t="s">
        <v>320</v>
      </c>
      <c r="I347" s="82">
        <v>0.95</v>
      </c>
      <c r="J347" s="80">
        <v>0.95120000000000005</v>
      </c>
      <c r="K347" s="46" t="s">
        <v>425</v>
      </c>
      <c r="L347" s="46" t="s">
        <v>382</v>
      </c>
      <c r="M347" s="46" t="s">
        <v>393</v>
      </c>
      <c r="N347" s="61">
        <v>1979040</v>
      </c>
      <c r="O347" s="128" t="s">
        <v>320</v>
      </c>
      <c r="P347" s="46" t="s">
        <v>320</v>
      </c>
      <c r="Q347" s="46" t="s">
        <v>320</v>
      </c>
      <c r="R347" s="46" t="s">
        <v>320</v>
      </c>
      <c r="S347" s="126" t="s">
        <v>320</v>
      </c>
      <c r="T347" s="128" t="s">
        <v>320</v>
      </c>
      <c r="U347" s="128" t="s">
        <v>320</v>
      </c>
      <c r="V347" s="46" t="s">
        <v>320</v>
      </c>
      <c r="W347" s="46" t="s">
        <v>320</v>
      </c>
      <c r="X347" s="236" t="s">
        <v>320</v>
      </c>
      <c r="Y347" s="236" t="s">
        <v>320</v>
      </c>
      <c r="Z347" s="236"/>
      <c r="AA347" s="236"/>
      <c r="AB347" s="57" t="s">
        <v>320</v>
      </c>
      <c r="AC347" s="158" t="s">
        <v>320</v>
      </c>
      <c r="AD347" s="158" t="s">
        <v>320</v>
      </c>
      <c r="AE347" s="79" t="s">
        <v>598</v>
      </c>
      <c r="AF347" s="20"/>
      <c r="AG347" s="20"/>
      <c r="AH347" s="20"/>
      <c r="AI347" s="20"/>
      <c r="AJ347" s="20"/>
      <c r="AK347" s="20"/>
      <c r="AL347" s="20"/>
      <c r="AM347" s="20"/>
      <c r="AN347" s="20"/>
      <c r="AO347" s="20"/>
      <c r="AP347" s="20"/>
      <c r="AQ347" s="20"/>
    </row>
    <row r="348" spans="1:43" s="102" customFormat="1" ht="64.5" hidden="1" customHeight="1">
      <c r="A348" s="78" t="s">
        <v>314</v>
      </c>
      <c r="B348" s="46" t="s">
        <v>423</v>
      </c>
      <c r="C348" s="46" t="s">
        <v>424</v>
      </c>
      <c r="D348" s="46" t="s">
        <v>586</v>
      </c>
      <c r="E348" s="56" t="s">
        <v>320</v>
      </c>
      <c r="F348" s="46" t="s">
        <v>866</v>
      </c>
      <c r="G348" s="46" t="s">
        <v>320</v>
      </c>
      <c r="H348" s="46" t="s">
        <v>320</v>
      </c>
      <c r="I348" s="82">
        <v>0.95</v>
      </c>
      <c r="J348" s="80">
        <v>0.95120000000000005</v>
      </c>
      <c r="K348" s="46" t="s">
        <v>425</v>
      </c>
      <c r="L348" s="46" t="s">
        <v>382</v>
      </c>
      <c r="M348" s="46" t="s">
        <v>394</v>
      </c>
      <c r="N348" s="61">
        <v>3424597</v>
      </c>
      <c r="O348" s="128" t="s">
        <v>320</v>
      </c>
      <c r="P348" s="46" t="s">
        <v>320</v>
      </c>
      <c r="Q348" s="46" t="s">
        <v>320</v>
      </c>
      <c r="R348" s="46" t="s">
        <v>320</v>
      </c>
      <c r="S348" s="126" t="s">
        <v>320</v>
      </c>
      <c r="T348" s="128" t="s">
        <v>320</v>
      </c>
      <c r="U348" s="128" t="s">
        <v>320</v>
      </c>
      <c r="V348" s="46" t="s">
        <v>320</v>
      </c>
      <c r="W348" s="46" t="s">
        <v>320</v>
      </c>
      <c r="X348" s="236" t="s">
        <v>320</v>
      </c>
      <c r="Y348" s="236" t="s">
        <v>320</v>
      </c>
      <c r="Z348" s="236"/>
      <c r="AA348" s="236"/>
      <c r="AB348" s="57" t="s">
        <v>320</v>
      </c>
      <c r="AC348" s="158" t="s">
        <v>320</v>
      </c>
      <c r="AD348" s="158" t="s">
        <v>320</v>
      </c>
      <c r="AE348" s="79" t="s">
        <v>598</v>
      </c>
      <c r="AF348" s="20"/>
      <c r="AG348" s="20"/>
      <c r="AH348" s="20"/>
      <c r="AI348" s="20"/>
      <c r="AJ348" s="20"/>
      <c r="AK348" s="20"/>
      <c r="AL348" s="20"/>
      <c r="AM348" s="20"/>
      <c r="AN348" s="20"/>
      <c r="AO348" s="20"/>
      <c r="AP348" s="20"/>
      <c r="AQ348" s="20"/>
    </row>
    <row r="349" spans="1:43" s="102" customFormat="1" ht="64.5" hidden="1" customHeight="1">
      <c r="A349" s="78" t="s">
        <v>314</v>
      </c>
      <c r="B349" s="46" t="s">
        <v>423</v>
      </c>
      <c r="C349" s="46" t="s">
        <v>424</v>
      </c>
      <c r="D349" s="46" t="s">
        <v>586</v>
      </c>
      <c r="E349" s="56" t="s">
        <v>320</v>
      </c>
      <c r="F349" s="46" t="s">
        <v>866</v>
      </c>
      <c r="G349" s="46" t="s">
        <v>320</v>
      </c>
      <c r="H349" s="46" t="s">
        <v>320</v>
      </c>
      <c r="I349" s="82">
        <v>0.95</v>
      </c>
      <c r="J349" s="80">
        <v>0.95120000000000005</v>
      </c>
      <c r="K349" s="46" t="s">
        <v>425</v>
      </c>
      <c r="L349" s="46" t="s">
        <v>382</v>
      </c>
      <c r="M349" s="46" t="s">
        <v>395</v>
      </c>
      <c r="N349" s="61">
        <v>1500800</v>
      </c>
      <c r="O349" s="128" t="s">
        <v>320</v>
      </c>
      <c r="P349" s="46" t="s">
        <v>320</v>
      </c>
      <c r="Q349" s="46" t="s">
        <v>320</v>
      </c>
      <c r="R349" s="46" t="s">
        <v>320</v>
      </c>
      <c r="S349" s="126" t="s">
        <v>320</v>
      </c>
      <c r="T349" s="128" t="s">
        <v>320</v>
      </c>
      <c r="U349" s="128" t="s">
        <v>320</v>
      </c>
      <c r="V349" s="46" t="s">
        <v>320</v>
      </c>
      <c r="W349" s="46" t="s">
        <v>320</v>
      </c>
      <c r="X349" s="236" t="s">
        <v>320</v>
      </c>
      <c r="Y349" s="236" t="s">
        <v>320</v>
      </c>
      <c r="Z349" s="236"/>
      <c r="AA349" s="236"/>
      <c r="AB349" s="57" t="s">
        <v>320</v>
      </c>
      <c r="AC349" s="158" t="s">
        <v>320</v>
      </c>
      <c r="AD349" s="158" t="s">
        <v>320</v>
      </c>
      <c r="AE349" s="79" t="s">
        <v>598</v>
      </c>
      <c r="AF349" s="20"/>
      <c r="AG349" s="20"/>
      <c r="AH349" s="20"/>
      <c r="AI349" s="20"/>
      <c r="AJ349" s="20"/>
      <c r="AK349" s="20"/>
      <c r="AL349" s="20"/>
      <c r="AM349" s="20"/>
      <c r="AN349" s="20"/>
      <c r="AO349" s="20"/>
      <c r="AP349" s="20"/>
      <c r="AQ349" s="20"/>
    </row>
    <row r="350" spans="1:43" s="102" customFormat="1" ht="64.5" hidden="1" customHeight="1">
      <c r="A350" s="78" t="s">
        <v>314</v>
      </c>
      <c r="B350" s="46" t="s">
        <v>423</v>
      </c>
      <c r="C350" s="46" t="s">
        <v>424</v>
      </c>
      <c r="D350" s="46" t="s">
        <v>586</v>
      </c>
      <c r="E350" s="56" t="s">
        <v>320</v>
      </c>
      <c r="F350" s="46" t="s">
        <v>866</v>
      </c>
      <c r="G350" s="46" t="s">
        <v>320</v>
      </c>
      <c r="H350" s="46" t="s">
        <v>320</v>
      </c>
      <c r="I350" s="82">
        <v>0.95</v>
      </c>
      <c r="J350" s="80">
        <v>0.95120000000000005</v>
      </c>
      <c r="K350" s="46" t="s">
        <v>425</v>
      </c>
      <c r="L350" s="46" t="s">
        <v>382</v>
      </c>
      <c r="M350" s="46" t="s">
        <v>396</v>
      </c>
      <c r="N350" s="61">
        <v>3401813</v>
      </c>
      <c r="O350" s="128" t="s">
        <v>320</v>
      </c>
      <c r="P350" s="46" t="s">
        <v>320</v>
      </c>
      <c r="Q350" s="46" t="s">
        <v>320</v>
      </c>
      <c r="R350" s="46" t="s">
        <v>320</v>
      </c>
      <c r="S350" s="126" t="s">
        <v>320</v>
      </c>
      <c r="T350" s="128" t="s">
        <v>320</v>
      </c>
      <c r="U350" s="128" t="s">
        <v>320</v>
      </c>
      <c r="V350" s="46" t="s">
        <v>320</v>
      </c>
      <c r="W350" s="46" t="s">
        <v>320</v>
      </c>
      <c r="X350" s="236" t="s">
        <v>320</v>
      </c>
      <c r="Y350" s="236" t="s">
        <v>320</v>
      </c>
      <c r="Z350" s="236"/>
      <c r="AA350" s="236"/>
      <c r="AB350" s="57" t="s">
        <v>320</v>
      </c>
      <c r="AC350" s="158" t="s">
        <v>320</v>
      </c>
      <c r="AD350" s="158" t="s">
        <v>320</v>
      </c>
      <c r="AE350" s="79" t="s">
        <v>598</v>
      </c>
      <c r="AF350" s="20"/>
      <c r="AG350" s="20"/>
      <c r="AH350" s="20"/>
      <c r="AI350" s="20"/>
      <c r="AJ350" s="20"/>
      <c r="AK350" s="20"/>
      <c r="AL350" s="20"/>
      <c r="AM350" s="20"/>
      <c r="AN350" s="20"/>
      <c r="AO350" s="20"/>
      <c r="AP350" s="20"/>
      <c r="AQ350" s="20"/>
    </row>
    <row r="351" spans="1:43" s="102" customFormat="1" ht="64.5" hidden="1" customHeight="1">
      <c r="A351" s="78" t="s">
        <v>314</v>
      </c>
      <c r="B351" s="46" t="s">
        <v>423</v>
      </c>
      <c r="C351" s="46" t="s">
        <v>424</v>
      </c>
      <c r="D351" s="46" t="s">
        <v>586</v>
      </c>
      <c r="E351" s="56" t="s">
        <v>320</v>
      </c>
      <c r="F351" s="46" t="s">
        <v>866</v>
      </c>
      <c r="G351" s="46" t="s">
        <v>320</v>
      </c>
      <c r="H351" s="46" t="s">
        <v>320</v>
      </c>
      <c r="I351" s="82">
        <v>0.95</v>
      </c>
      <c r="J351" s="80">
        <v>0.95120000000000005</v>
      </c>
      <c r="K351" s="46" t="s">
        <v>425</v>
      </c>
      <c r="L351" s="46" t="s">
        <v>382</v>
      </c>
      <c r="M351" s="46" t="s">
        <v>397</v>
      </c>
      <c r="N351" s="61">
        <v>780416</v>
      </c>
      <c r="O351" s="128" t="s">
        <v>320</v>
      </c>
      <c r="P351" s="46" t="s">
        <v>320</v>
      </c>
      <c r="Q351" s="46" t="s">
        <v>320</v>
      </c>
      <c r="R351" s="46" t="s">
        <v>320</v>
      </c>
      <c r="S351" s="126" t="s">
        <v>320</v>
      </c>
      <c r="T351" s="128" t="s">
        <v>320</v>
      </c>
      <c r="U351" s="128" t="s">
        <v>320</v>
      </c>
      <c r="V351" s="46" t="s">
        <v>320</v>
      </c>
      <c r="W351" s="46" t="s">
        <v>320</v>
      </c>
      <c r="X351" s="236" t="s">
        <v>320</v>
      </c>
      <c r="Y351" s="236" t="s">
        <v>320</v>
      </c>
      <c r="Z351" s="236"/>
      <c r="AA351" s="236"/>
      <c r="AB351" s="57" t="s">
        <v>320</v>
      </c>
      <c r="AC351" s="158" t="s">
        <v>320</v>
      </c>
      <c r="AD351" s="158" t="s">
        <v>320</v>
      </c>
      <c r="AE351" s="79" t="s">
        <v>598</v>
      </c>
      <c r="AF351" s="20"/>
      <c r="AG351" s="20"/>
      <c r="AH351" s="20"/>
      <c r="AI351" s="20"/>
      <c r="AJ351" s="20"/>
      <c r="AK351" s="20"/>
      <c r="AL351" s="20"/>
      <c r="AM351" s="20"/>
      <c r="AN351" s="20"/>
      <c r="AO351" s="20"/>
      <c r="AP351" s="20"/>
      <c r="AQ351" s="20"/>
    </row>
    <row r="352" spans="1:43" s="102" customFormat="1" ht="64.5" hidden="1" customHeight="1">
      <c r="A352" s="78" t="s">
        <v>314</v>
      </c>
      <c r="B352" s="46" t="s">
        <v>423</v>
      </c>
      <c r="C352" s="46" t="s">
        <v>424</v>
      </c>
      <c r="D352" s="46" t="s">
        <v>586</v>
      </c>
      <c r="E352" s="56" t="s">
        <v>320</v>
      </c>
      <c r="F352" s="46" t="s">
        <v>866</v>
      </c>
      <c r="G352" s="46" t="s">
        <v>320</v>
      </c>
      <c r="H352" s="46" t="s">
        <v>320</v>
      </c>
      <c r="I352" s="82">
        <v>0.95</v>
      </c>
      <c r="J352" s="80">
        <v>0.95120000000000005</v>
      </c>
      <c r="K352" s="46" t="s">
        <v>425</v>
      </c>
      <c r="L352" s="46" t="s">
        <v>382</v>
      </c>
      <c r="M352" s="46" t="s">
        <v>398</v>
      </c>
      <c r="N352" s="61">
        <v>1100587</v>
      </c>
      <c r="O352" s="128" t="s">
        <v>320</v>
      </c>
      <c r="P352" s="46" t="s">
        <v>320</v>
      </c>
      <c r="Q352" s="46" t="s">
        <v>320</v>
      </c>
      <c r="R352" s="46" t="s">
        <v>320</v>
      </c>
      <c r="S352" s="126" t="s">
        <v>320</v>
      </c>
      <c r="T352" s="128" t="s">
        <v>320</v>
      </c>
      <c r="U352" s="128" t="s">
        <v>320</v>
      </c>
      <c r="V352" s="46" t="s">
        <v>320</v>
      </c>
      <c r="W352" s="46" t="s">
        <v>320</v>
      </c>
      <c r="X352" s="236" t="s">
        <v>320</v>
      </c>
      <c r="Y352" s="236" t="s">
        <v>320</v>
      </c>
      <c r="Z352" s="236"/>
      <c r="AA352" s="236"/>
      <c r="AB352" s="57" t="s">
        <v>320</v>
      </c>
      <c r="AC352" s="158" t="s">
        <v>320</v>
      </c>
      <c r="AD352" s="158" t="s">
        <v>320</v>
      </c>
      <c r="AE352" s="79" t="s">
        <v>598</v>
      </c>
      <c r="AF352" s="20"/>
      <c r="AG352" s="20"/>
      <c r="AH352" s="20"/>
      <c r="AI352" s="20"/>
      <c r="AJ352" s="20"/>
      <c r="AK352" s="20"/>
      <c r="AL352" s="20"/>
      <c r="AM352" s="20"/>
      <c r="AN352" s="20"/>
      <c r="AO352" s="20"/>
      <c r="AP352" s="20"/>
      <c r="AQ352" s="20"/>
    </row>
    <row r="353" spans="1:43" s="102" customFormat="1" ht="64.5" hidden="1" customHeight="1">
      <c r="A353" s="78" t="s">
        <v>314</v>
      </c>
      <c r="B353" s="46" t="s">
        <v>423</v>
      </c>
      <c r="C353" s="46" t="s">
        <v>424</v>
      </c>
      <c r="D353" s="46" t="s">
        <v>586</v>
      </c>
      <c r="E353" s="56" t="s">
        <v>320</v>
      </c>
      <c r="F353" s="46" t="s">
        <v>866</v>
      </c>
      <c r="G353" s="46" t="s">
        <v>320</v>
      </c>
      <c r="H353" s="46" t="s">
        <v>320</v>
      </c>
      <c r="I353" s="82">
        <v>0.95</v>
      </c>
      <c r="J353" s="80">
        <v>0.95120000000000005</v>
      </c>
      <c r="K353" s="46" t="s">
        <v>425</v>
      </c>
      <c r="L353" s="46" t="s">
        <v>382</v>
      </c>
      <c r="M353" s="46" t="s">
        <v>399</v>
      </c>
      <c r="N353" s="61">
        <v>7270536</v>
      </c>
      <c r="O353" s="128" t="s">
        <v>320</v>
      </c>
      <c r="P353" s="46" t="s">
        <v>320</v>
      </c>
      <c r="Q353" s="46" t="s">
        <v>320</v>
      </c>
      <c r="R353" s="46" t="s">
        <v>320</v>
      </c>
      <c r="S353" s="126" t="s">
        <v>320</v>
      </c>
      <c r="T353" s="128" t="s">
        <v>320</v>
      </c>
      <c r="U353" s="128" t="s">
        <v>320</v>
      </c>
      <c r="V353" s="46" t="s">
        <v>320</v>
      </c>
      <c r="W353" s="46" t="s">
        <v>320</v>
      </c>
      <c r="X353" s="236" t="s">
        <v>320</v>
      </c>
      <c r="Y353" s="236" t="s">
        <v>320</v>
      </c>
      <c r="Z353" s="236"/>
      <c r="AA353" s="236"/>
      <c r="AB353" s="57" t="s">
        <v>320</v>
      </c>
      <c r="AC353" s="158" t="s">
        <v>320</v>
      </c>
      <c r="AD353" s="158" t="s">
        <v>320</v>
      </c>
      <c r="AE353" s="79" t="s">
        <v>598</v>
      </c>
      <c r="AF353" s="20"/>
      <c r="AG353" s="20"/>
      <c r="AH353" s="20"/>
      <c r="AI353" s="20"/>
      <c r="AJ353" s="20"/>
      <c r="AK353" s="20"/>
      <c r="AL353" s="20"/>
      <c r="AM353" s="20"/>
      <c r="AN353" s="20"/>
      <c r="AO353" s="20"/>
      <c r="AP353" s="20"/>
      <c r="AQ353" s="20"/>
    </row>
    <row r="354" spans="1:43" s="102" customFormat="1" ht="64.5" hidden="1" customHeight="1">
      <c r="A354" s="78" t="s">
        <v>314</v>
      </c>
      <c r="B354" s="46" t="s">
        <v>423</v>
      </c>
      <c r="C354" s="46" t="s">
        <v>424</v>
      </c>
      <c r="D354" s="46" t="s">
        <v>586</v>
      </c>
      <c r="E354" s="56" t="s">
        <v>320</v>
      </c>
      <c r="F354" s="46" t="s">
        <v>866</v>
      </c>
      <c r="G354" s="46" t="s">
        <v>320</v>
      </c>
      <c r="H354" s="46" t="s">
        <v>320</v>
      </c>
      <c r="I354" s="82">
        <v>0.95</v>
      </c>
      <c r="J354" s="80">
        <v>0.95120000000000005</v>
      </c>
      <c r="K354" s="46" t="s">
        <v>425</v>
      </c>
      <c r="L354" s="46" t="s">
        <v>382</v>
      </c>
      <c r="M354" s="46" t="s">
        <v>400</v>
      </c>
      <c r="N354" s="61">
        <v>1100587</v>
      </c>
      <c r="O354" s="128" t="s">
        <v>320</v>
      </c>
      <c r="P354" s="46" t="s">
        <v>320</v>
      </c>
      <c r="Q354" s="46" t="s">
        <v>320</v>
      </c>
      <c r="R354" s="46" t="s">
        <v>320</v>
      </c>
      <c r="S354" s="126" t="s">
        <v>320</v>
      </c>
      <c r="T354" s="128" t="s">
        <v>320</v>
      </c>
      <c r="U354" s="128" t="s">
        <v>320</v>
      </c>
      <c r="V354" s="46" t="s">
        <v>320</v>
      </c>
      <c r="W354" s="46" t="s">
        <v>320</v>
      </c>
      <c r="X354" s="236" t="s">
        <v>320</v>
      </c>
      <c r="Y354" s="236" t="s">
        <v>320</v>
      </c>
      <c r="Z354" s="236"/>
      <c r="AA354" s="236"/>
      <c r="AB354" s="57" t="s">
        <v>320</v>
      </c>
      <c r="AC354" s="158" t="s">
        <v>320</v>
      </c>
      <c r="AD354" s="158" t="s">
        <v>320</v>
      </c>
      <c r="AE354" s="79" t="s">
        <v>598</v>
      </c>
      <c r="AF354" s="20"/>
      <c r="AG354" s="20"/>
      <c r="AH354" s="20"/>
      <c r="AI354" s="20"/>
      <c r="AJ354" s="20"/>
      <c r="AK354" s="20"/>
      <c r="AL354" s="20"/>
      <c r="AM354" s="20"/>
      <c r="AN354" s="20"/>
      <c r="AO354" s="20"/>
      <c r="AP354" s="20"/>
      <c r="AQ354" s="20"/>
    </row>
    <row r="355" spans="1:43" s="102" customFormat="1" ht="64.5" hidden="1" customHeight="1">
      <c r="A355" s="78" t="s">
        <v>314</v>
      </c>
      <c r="B355" s="46" t="s">
        <v>423</v>
      </c>
      <c r="C355" s="46" t="s">
        <v>424</v>
      </c>
      <c r="D355" s="46" t="s">
        <v>586</v>
      </c>
      <c r="E355" s="56" t="s">
        <v>320</v>
      </c>
      <c r="F355" s="46" t="s">
        <v>866</v>
      </c>
      <c r="G355" s="46" t="s">
        <v>320</v>
      </c>
      <c r="H355" s="46" t="s">
        <v>320</v>
      </c>
      <c r="I355" s="82">
        <v>0.95</v>
      </c>
      <c r="J355" s="80">
        <v>0.95120000000000005</v>
      </c>
      <c r="K355" s="46" t="s">
        <v>425</v>
      </c>
      <c r="L355" s="46" t="s">
        <v>330</v>
      </c>
      <c r="M355" s="46" t="s">
        <v>401</v>
      </c>
      <c r="N355" s="61">
        <v>10316000</v>
      </c>
      <c r="O355" s="128" t="s">
        <v>320</v>
      </c>
      <c r="P355" s="46" t="s">
        <v>320</v>
      </c>
      <c r="Q355" s="46" t="s">
        <v>320</v>
      </c>
      <c r="R355" s="46" t="s">
        <v>320</v>
      </c>
      <c r="S355" s="126" t="s">
        <v>320</v>
      </c>
      <c r="T355" s="128" t="s">
        <v>320</v>
      </c>
      <c r="U355" s="128" t="s">
        <v>320</v>
      </c>
      <c r="V355" s="46" t="s">
        <v>320</v>
      </c>
      <c r="W355" s="46" t="s">
        <v>320</v>
      </c>
      <c r="X355" s="236" t="s">
        <v>320</v>
      </c>
      <c r="Y355" s="236" t="s">
        <v>320</v>
      </c>
      <c r="Z355" s="236"/>
      <c r="AA355" s="236"/>
      <c r="AB355" s="57" t="s">
        <v>320</v>
      </c>
      <c r="AC355" s="158" t="s">
        <v>320</v>
      </c>
      <c r="AD355" s="158" t="s">
        <v>320</v>
      </c>
      <c r="AE355" s="79" t="s">
        <v>598</v>
      </c>
      <c r="AF355" s="20"/>
      <c r="AG355" s="20"/>
      <c r="AH355" s="20"/>
      <c r="AI355" s="20"/>
      <c r="AJ355" s="20"/>
      <c r="AK355" s="20"/>
      <c r="AL355" s="20"/>
      <c r="AM355" s="20"/>
      <c r="AN355" s="20"/>
      <c r="AO355" s="20"/>
      <c r="AP355" s="20"/>
      <c r="AQ355" s="20"/>
    </row>
    <row r="356" spans="1:43" s="102" customFormat="1" ht="64.5" hidden="1" customHeight="1">
      <c r="A356" s="78" t="s">
        <v>314</v>
      </c>
      <c r="B356" s="46" t="s">
        <v>426</v>
      </c>
      <c r="C356" s="46" t="s">
        <v>427</v>
      </c>
      <c r="D356" s="46" t="s">
        <v>586</v>
      </c>
      <c r="E356" s="56" t="s">
        <v>320</v>
      </c>
      <c r="F356" s="46" t="s">
        <v>866</v>
      </c>
      <c r="G356" s="46" t="s">
        <v>320</v>
      </c>
      <c r="H356" s="46" t="s">
        <v>320</v>
      </c>
      <c r="I356" s="82">
        <v>0.95</v>
      </c>
      <c r="J356" s="82">
        <v>0.95</v>
      </c>
      <c r="K356" s="46" t="s">
        <v>428</v>
      </c>
      <c r="L356" s="46" t="s">
        <v>382</v>
      </c>
      <c r="M356" s="46" t="s">
        <v>383</v>
      </c>
      <c r="N356" s="61">
        <v>53657600</v>
      </c>
      <c r="O356" s="128" t="s">
        <v>320</v>
      </c>
      <c r="P356" s="46" t="s">
        <v>320</v>
      </c>
      <c r="Q356" s="46" t="s">
        <v>320</v>
      </c>
      <c r="R356" s="46" t="s">
        <v>320</v>
      </c>
      <c r="S356" s="126" t="s">
        <v>320</v>
      </c>
      <c r="T356" s="128" t="s">
        <v>320</v>
      </c>
      <c r="U356" s="128" t="s">
        <v>320</v>
      </c>
      <c r="V356" s="46" t="s">
        <v>320</v>
      </c>
      <c r="W356" s="46" t="s">
        <v>320</v>
      </c>
      <c r="X356" s="236" t="s">
        <v>320</v>
      </c>
      <c r="Y356" s="236" t="s">
        <v>320</v>
      </c>
      <c r="Z356" s="236"/>
      <c r="AA356" s="236"/>
      <c r="AB356" s="57" t="s">
        <v>320</v>
      </c>
      <c r="AC356" s="158" t="s">
        <v>320</v>
      </c>
      <c r="AD356" s="158" t="s">
        <v>320</v>
      </c>
      <c r="AE356" s="79" t="s">
        <v>598</v>
      </c>
      <c r="AF356" s="20"/>
      <c r="AG356" s="20"/>
      <c r="AH356" s="20"/>
      <c r="AI356" s="20"/>
      <c r="AJ356" s="20"/>
      <c r="AK356" s="20"/>
      <c r="AL356" s="20"/>
      <c r="AM356" s="20"/>
      <c r="AN356" s="20"/>
      <c r="AO356" s="20"/>
      <c r="AP356" s="20"/>
      <c r="AQ356" s="20"/>
    </row>
    <row r="357" spans="1:43" s="102" customFormat="1" ht="64.5" hidden="1" customHeight="1">
      <c r="A357" s="78" t="s">
        <v>314</v>
      </c>
      <c r="B357" s="46" t="s">
        <v>426</v>
      </c>
      <c r="C357" s="46" t="s">
        <v>427</v>
      </c>
      <c r="D357" s="46" t="s">
        <v>586</v>
      </c>
      <c r="E357" s="56" t="s">
        <v>320</v>
      </c>
      <c r="F357" s="46" t="s">
        <v>866</v>
      </c>
      <c r="G357" s="46" t="s">
        <v>320</v>
      </c>
      <c r="H357" s="46" t="s">
        <v>320</v>
      </c>
      <c r="I357" s="82">
        <v>0.95</v>
      </c>
      <c r="J357" s="82">
        <v>0.95</v>
      </c>
      <c r="K357" s="46" t="s">
        <v>428</v>
      </c>
      <c r="L357" s="46" t="s">
        <v>382</v>
      </c>
      <c r="M357" s="46" t="s">
        <v>384</v>
      </c>
      <c r="N357" s="61">
        <v>9846400</v>
      </c>
      <c r="O357" s="128" t="s">
        <v>320</v>
      </c>
      <c r="P357" s="46" t="s">
        <v>320</v>
      </c>
      <c r="Q357" s="46" t="s">
        <v>320</v>
      </c>
      <c r="R357" s="46" t="s">
        <v>320</v>
      </c>
      <c r="S357" s="126" t="s">
        <v>320</v>
      </c>
      <c r="T357" s="128" t="s">
        <v>320</v>
      </c>
      <c r="U357" s="128" t="s">
        <v>320</v>
      </c>
      <c r="V357" s="46" t="s">
        <v>320</v>
      </c>
      <c r="W357" s="46" t="s">
        <v>320</v>
      </c>
      <c r="X357" s="236" t="s">
        <v>320</v>
      </c>
      <c r="Y357" s="236" t="s">
        <v>320</v>
      </c>
      <c r="Z357" s="236"/>
      <c r="AA357" s="236"/>
      <c r="AB357" s="57" t="s">
        <v>320</v>
      </c>
      <c r="AC357" s="158" t="s">
        <v>320</v>
      </c>
      <c r="AD357" s="158" t="s">
        <v>320</v>
      </c>
      <c r="AE357" s="79" t="s">
        <v>598</v>
      </c>
      <c r="AF357" s="20"/>
      <c r="AG357" s="20"/>
      <c r="AH357" s="20"/>
      <c r="AI357" s="20"/>
      <c r="AJ357" s="20"/>
      <c r="AK357" s="20"/>
      <c r="AL357" s="20"/>
      <c r="AM357" s="20"/>
      <c r="AN357" s="20"/>
      <c r="AO357" s="20"/>
      <c r="AP357" s="20"/>
      <c r="AQ357" s="20"/>
    </row>
    <row r="358" spans="1:43" s="102" customFormat="1" ht="64.5" hidden="1" customHeight="1">
      <c r="A358" s="78" t="s">
        <v>314</v>
      </c>
      <c r="B358" s="46" t="s">
        <v>426</v>
      </c>
      <c r="C358" s="46" t="s">
        <v>427</v>
      </c>
      <c r="D358" s="46" t="s">
        <v>586</v>
      </c>
      <c r="E358" s="56" t="s">
        <v>320</v>
      </c>
      <c r="F358" s="46" t="s">
        <v>866</v>
      </c>
      <c r="G358" s="46" t="s">
        <v>320</v>
      </c>
      <c r="H358" s="46" t="s">
        <v>320</v>
      </c>
      <c r="I358" s="82">
        <v>0.95</v>
      </c>
      <c r="J358" s="82">
        <v>0.95</v>
      </c>
      <c r="K358" s="46" t="s">
        <v>428</v>
      </c>
      <c r="L358" s="46" t="s">
        <v>382</v>
      </c>
      <c r="M358" s="46" t="s">
        <v>385</v>
      </c>
      <c r="N358" s="61">
        <v>36340000</v>
      </c>
      <c r="O358" s="128" t="s">
        <v>320</v>
      </c>
      <c r="P358" s="46" t="s">
        <v>320</v>
      </c>
      <c r="Q358" s="46" t="s">
        <v>320</v>
      </c>
      <c r="R358" s="46" t="s">
        <v>320</v>
      </c>
      <c r="S358" s="126" t="s">
        <v>320</v>
      </c>
      <c r="T358" s="128" t="s">
        <v>320</v>
      </c>
      <c r="U358" s="128" t="s">
        <v>320</v>
      </c>
      <c r="V358" s="46" t="s">
        <v>320</v>
      </c>
      <c r="W358" s="46" t="s">
        <v>320</v>
      </c>
      <c r="X358" s="236" t="s">
        <v>320</v>
      </c>
      <c r="Y358" s="236" t="s">
        <v>320</v>
      </c>
      <c r="Z358" s="236"/>
      <c r="AA358" s="236"/>
      <c r="AB358" s="57" t="s">
        <v>320</v>
      </c>
      <c r="AC358" s="158" t="s">
        <v>320</v>
      </c>
      <c r="AD358" s="158" t="s">
        <v>320</v>
      </c>
      <c r="AE358" s="79" t="s">
        <v>598</v>
      </c>
      <c r="AF358" s="20"/>
      <c r="AG358" s="20"/>
      <c r="AH358" s="20"/>
      <c r="AI358" s="20"/>
      <c r="AJ358" s="20"/>
      <c r="AK358" s="20"/>
      <c r="AL358" s="20"/>
      <c r="AM358" s="20"/>
      <c r="AN358" s="20"/>
      <c r="AO358" s="20"/>
      <c r="AP358" s="20"/>
      <c r="AQ358" s="20"/>
    </row>
    <row r="359" spans="1:43" s="102" customFormat="1" ht="64.5" hidden="1" customHeight="1">
      <c r="A359" s="78" t="s">
        <v>314</v>
      </c>
      <c r="B359" s="46" t="s">
        <v>426</v>
      </c>
      <c r="C359" s="46" t="s">
        <v>427</v>
      </c>
      <c r="D359" s="46" t="s">
        <v>586</v>
      </c>
      <c r="E359" s="56" t="s">
        <v>320</v>
      </c>
      <c r="F359" s="46" t="s">
        <v>866</v>
      </c>
      <c r="G359" s="46" t="s">
        <v>320</v>
      </c>
      <c r="H359" s="46" t="s">
        <v>320</v>
      </c>
      <c r="I359" s="82">
        <v>0.95</v>
      </c>
      <c r="J359" s="82">
        <v>0.95</v>
      </c>
      <c r="K359" s="46" t="s">
        <v>428</v>
      </c>
      <c r="L359" s="46" t="s">
        <v>382</v>
      </c>
      <c r="M359" s="46" t="s">
        <v>386</v>
      </c>
      <c r="N359" s="61">
        <v>27341300</v>
      </c>
      <c r="O359" s="128" t="s">
        <v>320</v>
      </c>
      <c r="P359" s="46" t="s">
        <v>320</v>
      </c>
      <c r="Q359" s="46" t="s">
        <v>320</v>
      </c>
      <c r="R359" s="46" t="s">
        <v>320</v>
      </c>
      <c r="S359" s="126" t="s">
        <v>320</v>
      </c>
      <c r="T359" s="128" t="s">
        <v>320</v>
      </c>
      <c r="U359" s="128" t="s">
        <v>320</v>
      </c>
      <c r="V359" s="46" t="s">
        <v>320</v>
      </c>
      <c r="W359" s="46" t="s">
        <v>320</v>
      </c>
      <c r="X359" s="236" t="s">
        <v>320</v>
      </c>
      <c r="Y359" s="236" t="s">
        <v>320</v>
      </c>
      <c r="Z359" s="236"/>
      <c r="AA359" s="236"/>
      <c r="AB359" s="57" t="s">
        <v>320</v>
      </c>
      <c r="AC359" s="158" t="s">
        <v>320</v>
      </c>
      <c r="AD359" s="158" t="s">
        <v>320</v>
      </c>
      <c r="AE359" s="79" t="s">
        <v>598</v>
      </c>
      <c r="AF359" s="20"/>
      <c r="AG359" s="20"/>
      <c r="AH359" s="20"/>
      <c r="AI359" s="20"/>
      <c r="AJ359" s="20"/>
      <c r="AK359" s="20"/>
      <c r="AL359" s="20"/>
      <c r="AM359" s="20"/>
      <c r="AN359" s="20"/>
      <c r="AO359" s="20"/>
      <c r="AP359" s="20"/>
      <c r="AQ359" s="20"/>
    </row>
    <row r="360" spans="1:43" s="102" customFormat="1" ht="64.5" hidden="1" customHeight="1">
      <c r="A360" s="78" t="s">
        <v>314</v>
      </c>
      <c r="B360" s="46" t="s">
        <v>426</v>
      </c>
      <c r="C360" s="46" t="s">
        <v>427</v>
      </c>
      <c r="D360" s="46" t="s">
        <v>586</v>
      </c>
      <c r="E360" s="56" t="s">
        <v>320</v>
      </c>
      <c r="F360" s="46" t="s">
        <v>866</v>
      </c>
      <c r="G360" s="46" t="s">
        <v>320</v>
      </c>
      <c r="H360" s="46" t="s">
        <v>320</v>
      </c>
      <c r="I360" s="82">
        <v>0.95</v>
      </c>
      <c r="J360" s="82">
        <v>0.95</v>
      </c>
      <c r="K360" s="46" t="s">
        <v>428</v>
      </c>
      <c r="L360" s="46" t="s">
        <v>382</v>
      </c>
      <c r="M360" s="46" t="s">
        <v>429</v>
      </c>
      <c r="N360" s="56">
        <v>0</v>
      </c>
      <c r="O360" s="128" t="s">
        <v>320</v>
      </c>
      <c r="P360" s="46" t="s">
        <v>320</v>
      </c>
      <c r="Q360" s="46" t="s">
        <v>320</v>
      </c>
      <c r="R360" s="46" t="s">
        <v>320</v>
      </c>
      <c r="S360" s="126" t="s">
        <v>320</v>
      </c>
      <c r="T360" s="128" t="s">
        <v>320</v>
      </c>
      <c r="U360" s="128" t="s">
        <v>320</v>
      </c>
      <c r="V360" s="46" t="s">
        <v>320</v>
      </c>
      <c r="W360" s="46" t="s">
        <v>320</v>
      </c>
      <c r="X360" s="236" t="s">
        <v>320</v>
      </c>
      <c r="Y360" s="236" t="s">
        <v>320</v>
      </c>
      <c r="Z360" s="236"/>
      <c r="AA360" s="236"/>
      <c r="AB360" s="57" t="s">
        <v>320</v>
      </c>
      <c r="AC360" s="158" t="s">
        <v>320</v>
      </c>
      <c r="AD360" s="158" t="s">
        <v>320</v>
      </c>
      <c r="AE360" s="79" t="s">
        <v>598</v>
      </c>
      <c r="AF360" s="20"/>
      <c r="AG360" s="20"/>
      <c r="AH360" s="20"/>
      <c r="AI360" s="20"/>
      <c r="AJ360" s="20"/>
      <c r="AK360" s="20"/>
      <c r="AL360" s="20"/>
      <c r="AM360" s="20"/>
      <c r="AN360" s="20"/>
      <c r="AO360" s="20"/>
      <c r="AP360" s="20"/>
      <c r="AQ360" s="20"/>
    </row>
    <row r="361" spans="1:43" s="102" customFormat="1" ht="64.5" hidden="1" customHeight="1">
      <c r="A361" s="78" t="s">
        <v>314</v>
      </c>
      <c r="B361" s="46" t="s">
        <v>426</v>
      </c>
      <c r="C361" s="46" t="s">
        <v>427</v>
      </c>
      <c r="D361" s="46" t="s">
        <v>586</v>
      </c>
      <c r="E361" s="56" t="s">
        <v>320</v>
      </c>
      <c r="F361" s="46" t="s">
        <v>866</v>
      </c>
      <c r="G361" s="46" t="s">
        <v>320</v>
      </c>
      <c r="H361" s="46" t="s">
        <v>320</v>
      </c>
      <c r="I361" s="82">
        <v>0.95</v>
      </c>
      <c r="J361" s="82">
        <v>0.95</v>
      </c>
      <c r="K361" s="46" t="s">
        <v>428</v>
      </c>
      <c r="L361" s="46" t="s">
        <v>382</v>
      </c>
      <c r="M361" s="46" t="s">
        <v>387</v>
      </c>
      <c r="N361" s="56">
        <v>7633164</v>
      </c>
      <c r="O361" s="128" t="s">
        <v>320</v>
      </c>
      <c r="P361" s="46" t="s">
        <v>320</v>
      </c>
      <c r="Q361" s="46" t="s">
        <v>320</v>
      </c>
      <c r="R361" s="46" t="s">
        <v>320</v>
      </c>
      <c r="S361" s="126" t="s">
        <v>320</v>
      </c>
      <c r="T361" s="128" t="s">
        <v>320</v>
      </c>
      <c r="U361" s="128" t="s">
        <v>320</v>
      </c>
      <c r="V361" s="46" t="s">
        <v>320</v>
      </c>
      <c r="W361" s="46" t="s">
        <v>320</v>
      </c>
      <c r="X361" s="236" t="s">
        <v>320</v>
      </c>
      <c r="Y361" s="236" t="s">
        <v>320</v>
      </c>
      <c r="Z361" s="236"/>
      <c r="AA361" s="236"/>
      <c r="AB361" s="57" t="s">
        <v>320</v>
      </c>
      <c r="AC361" s="158" t="s">
        <v>320</v>
      </c>
      <c r="AD361" s="158" t="s">
        <v>320</v>
      </c>
      <c r="AE361" s="79" t="s">
        <v>598</v>
      </c>
      <c r="AF361" s="20"/>
      <c r="AG361" s="20"/>
      <c r="AH361" s="20"/>
      <c r="AI361" s="20"/>
      <c r="AJ361" s="20"/>
      <c r="AK361" s="20"/>
      <c r="AL361" s="20"/>
      <c r="AM361" s="20"/>
      <c r="AN361" s="20"/>
      <c r="AO361" s="20"/>
      <c r="AP361" s="20"/>
      <c r="AQ361" s="20"/>
    </row>
    <row r="362" spans="1:43" s="102" customFormat="1" ht="64.5" hidden="1" customHeight="1">
      <c r="A362" s="78" t="s">
        <v>314</v>
      </c>
      <c r="B362" s="46" t="s">
        <v>426</v>
      </c>
      <c r="C362" s="46" t="s">
        <v>427</v>
      </c>
      <c r="D362" s="46" t="s">
        <v>586</v>
      </c>
      <c r="E362" s="56" t="s">
        <v>320</v>
      </c>
      <c r="F362" s="46" t="s">
        <v>866</v>
      </c>
      <c r="G362" s="46" t="s">
        <v>320</v>
      </c>
      <c r="H362" s="46" t="s">
        <v>320</v>
      </c>
      <c r="I362" s="82">
        <v>0.95</v>
      </c>
      <c r="J362" s="82">
        <v>0.95</v>
      </c>
      <c r="K362" s="46" t="s">
        <v>428</v>
      </c>
      <c r="L362" s="46" t="s">
        <v>382</v>
      </c>
      <c r="M362" s="46" t="s">
        <v>411</v>
      </c>
      <c r="N362" s="56">
        <v>0</v>
      </c>
      <c r="O362" s="128" t="s">
        <v>320</v>
      </c>
      <c r="P362" s="46" t="s">
        <v>320</v>
      </c>
      <c r="Q362" s="46" t="s">
        <v>320</v>
      </c>
      <c r="R362" s="46" t="s">
        <v>320</v>
      </c>
      <c r="S362" s="126" t="s">
        <v>320</v>
      </c>
      <c r="T362" s="128" t="s">
        <v>320</v>
      </c>
      <c r="U362" s="128" t="s">
        <v>320</v>
      </c>
      <c r="V362" s="46" t="s">
        <v>320</v>
      </c>
      <c r="W362" s="46" t="s">
        <v>320</v>
      </c>
      <c r="X362" s="236" t="s">
        <v>320</v>
      </c>
      <c r="Y362" s="236" t="s">
        <v>320</v>
      </c>
      <c r="Z362" s="236"/>
      <c r="AA362" s="236"/>
      <c r="AB362" s="57" t="s">
        <v>320</v>
      </c>
      <c r="AC362" s="158" t="s">
        <v>320</v>
      </c>
      <c r="AD362" s="158" t="s">
        <v>320</v>
      </c>
      <c r="AE362" s="79" t="s">
        <v>598</v>
      </c>
      <c r="AF362" s="20"/>
      <c r="AG362" s="20"/>
      <c r="AH362" s="20"/>
      <c r="AI362" s="20"/>
      <c r="AJ362" s="20"/>
      <c r="AK362" s="20"/>
      <c r="AL362" s="20"/>
      <c r="AM362" s="20"/>
      <c r="AN362" s="20"/>
      <c r="AO362" s="20"/>
      <c r="AP362" s="20"/>
      <c r="AQ362" s="20"/>
    </row>
    <row r="363" spans="1:43" s="102" customFormat="1" ht="64.5" hidden="1" customHeight="1">
      <c r="A363" s="78" t="s">
        <v>314</v>
      </c>
      <c r="B363" s="46" t="s">
        <v>426</v>
      </c>
      <c r="C363" s="46" t="s">
        <v>427</v>
      </c>
      <c r="D363" s="46" t="s">
        <v>586</v>
      </c>
      <c r="E363" s="56" t="s">
        <v>320</v>
      </c>
      <c r="F363" s="46" t="s">
        <v>866</v>
      </c>
      <c r="G363" s="46" t="s">
        <v>320</v>
      </c>
      <c r="H363" s="46" t="s">
        <v>320</v>
      </c>
      <c r="I363" s="82">
        <v>0.95</v>
      </c>
      <c r="J363" s="82">
        <v>0.95</v>
      </c>
      <c r="K363" s="46" t="s">
        <v>428</v>
      </c>
      <c r="L363" s="46" t="s">
        <v>382</v>
      </c>
      <c r="M363" s="46" t="s">
        <v>388</v>
      </c>
      <c r="N363" s="56">
        <v>52817000</v>
      </c>
      <c r="O363" s="128" t="s">
        <v>320</v>
      </c>
      <c r="P363" s="46" t="s">
        <v>320</v>
      </c>
      <c r="Q363" s="46" t="s">
        <v>320</v>
      </c>
      <c r="R363" s="46" t="s">
        <v>320</v>
      </c>
      <c r="S363" s="126" t="s">
        <v>320</v>
      </c>
      <c r="T363" s="128" t="s">
        <v>320</v>
      </c>
      <c r="U363" s="128" t="s">
        <v>320</v>
      </c>
      <c r="V363" s="46" t="s">
        <v>320</v>
      </c>
      <c r="W363" s="46" t="s">
        <v>320</v>
      </c>
      <c r="X363" s="236" t="s">
        <v>320</v>
      </c>
      <c r="Y363" s="236" t="s">
        <v>320</v>
      </c>
      <c r="Z363" s="236"/>
      <c r="AA363" s="236"/>
      <c r="AB363" s="57" t="s">
        <v>320</v>
      </c>
      <c r="AC363" s="158" t="s">
        <v>320</v>
      </c>
      <c r="AD363" s="158" t="s">
        <v>320</v>
      </c>
      <c r="AE363" s="79" t="s">
        <v>598</v>
      </c>
      <c r="AF363" s="20"/>
      <c r="AG363" s="20"/>
      <c r="AH363" s="20"/>
      <c r="AI363" s="20"/>
      <c r="AJ363" s="20"/>
      <c r="AK363" s="20"/>
      <c r="AL363" s="20"/>
      <c r="AM363" s="20"/>
      <c r="AN363" s="20"/>
      <c r="AO363" s="20"/>
      <c r="AP363" s="20"/>
      <c r="AQ363" s="20"/>
    </row>
    <row r="364" spans="1:43" s="102" customFormat="1" ht="64.5" hidden="1" customHeight="1">
      <c r="A364" s="78" t="s">
        <v>314</v>
      </c>
      <c r="B364" s="46" t="s">
        <v>426</v>
      </c>
      <c r="C364" s="46" t="s">
        <v>427</v>
      </c>
      <c r="D364" s="46" t="s">
        <v>586</v>
      </c>
      <c r="E364" s="56" t="s">
        <v>320</v>
      </c>
      <c r="F364" s="46" t="s">
        <v>866</v>
      </c>
      <c r="G364" s="46" t="s">
        <v>320</v>
      </c>
      <c r="H364" s="46" t="s">
        <v>320</v>
      </c>
      <c r="I364" s="82">
        <v>0.95</v>
      </c>
      <c r="J364" s="82">
        <v>0.95</v>
      </c>
      <c r="K364" s="46" t="s">
        <v>428</v>
      </c>
      <c r="L364" s="46" t="s">
        <v>382</v>
      </c>
      <c r="M364" s="46" t="s">
        <v>389</v>
      </c>
      <c r="N364" s="56">
        <v>112135980</v>
      </c>
      <c r="O364" s="128" t="s">
        <v>320</v>
      </c>
      <c r="P364" s="46" t="s">
        <v>320</v>
      </c>
      <c r="Q364" s="46" t="s">
        <v>320</v>
      </c>
      <c r="R364" s="46" t="s">
        <v>320</v>
      </c>
      <c r="S364" s="126" t="s">
        <v>320</v>
      </c>
      <c r="T364" s="128" t="s">
        <v>320</v>
      </c>
      <c r="U364" s="128" t="s">
        <v>320</v>
      </c>
      <c r="V364" s="46" t="s">
        <v>320</v>
      </c>
      <c r="W364" s="46" t="s">
        <v>320</v>
      </c>
      <c r="X364" s="236" t="s">
        <v>320</v>
      </c>
      <c r="Y364" s="236" t="s">
        <v>320</v>
      </c>
      <c r="Z364" s="236"/>
      <c r="AA364" s="236"/>
      <c r="AB364" s="57" t="s">
        <v>320</v>
      </c>
      <c r="AC364" s="158" t="s">
        <v>320</v>
      </c>
      <c r="AD364" s="158" t="s">
        <v>320</v>
      </c>
      <c r="AE364" s="79" t="s">
        <v>598</v>
      </c>
      <c r="AF364" s="20"/>
      <c r="AG364" s="20"/>
      <c r="AH364" s="20"/>
      <c r="AI364" s="20"/>
      <c r="AJ364" s="20"/>
      <c r="AK364" s="20"/>
      <c r="AL364" s="20"/>
      <c r="AM364" s="20"/>
      <c r="AN364" s="20"/>
      <c r="AO364" s="20"/>
      <c r="AP364" s="20"/>
      <c r="AQ364" s="20"/>
    </row>
    <row r="365" spans="1:43" s="102" customFormat="1" ht="64.5" hidden="1" customHeight="1">
      <c r="A365" s="78" t="s">
        <v>314</v>
      </c>
      <c r="B365" s="46" t="s">
        <v>426</v>
      </c>
      <c r="C365" s="46" t="s">
        <v>427</v>
      </c>
      <c r="D365" s="46" t="s">
        <v>586</v>
      </c>
      <c r="E365" s="56" t="s">
        <v>320</v>
      </c>
      <c r="F365" s="46" t="s">
        <v>866</v>
      </c>
      <c r="G365" s="46" t="s">
        <v>320</v>
      </c>
      <c r="H365" s="46" t="s">
        <v>320</v>
      </c>
      <c r="I365" s="82">
        <v>0.95</v>
      </c>
      <c r="J365" s="82">
        <v>0.95</v>
      </c>
      <c r="K365" s="46" t="s">
        <v>428</v>
      </c>
      <c r="L365" s="46" t="s">
        <v>382</v>
      </c>
      <c r="M365" s="46" t="s">
        <v>390</v>
      </c>
      <c r="N365" s="56">
        <v>5073250</v>
      </c>
      <c r="O365" s="128" t="s">
        <v>320</v>
      </c>
      <c r="P365" s="46" t="s">
        <v>320</v>
      </c>
      <c r="Q365" s="46" t="s">
        <v>320</v>
      </c>
      <c r="R365" s="46" t="s">
        <v>320</v>
      </c>
      <c r="S365" s="126" t="s">
        <v>320</v>
      </c>
      <c r="T365" s="128" t="s">
        <v>320</v>
      </c>
      <c r="U365" s="128" t="s">
        <v>320</v>
      </c>
      <c r="V365" s="46" t="s">
        <v>320</v>
      </c>
      <c r="W365" s="46" t="s">
        <v>320</v>
      </c>
      <c r="X365" s="236" t="s">
        <v>320</v>
      </c>
      <c r="Y365" s="236" t="s">
        <v>320</v>
      </c>
      <c r="Z365" s="236"/>
      <c r="AA365" s="236"/>
      <c r="AB365" s="57" t="s">
        <v>320</v>
      </c>
      <c r="AC365" s="158" t="s">
        <v>320</v>
      </c>
      <c r="AD365" s="158" t="s">
        <v>320</v>
      </c>
      <c r="AE365" s="79" t="s">
        <v>598</v>
      </c>
      <c r="AF365" s="20"/>
      <c r="AG365" s="20"/>
      <c r="AH365" s="20"/>
      <c r="AI365" s="20"/>
      <c r="AJ365" s="20"/>
      <c r="AK365" s="20"/>
      <c r="AL365" s="20"/>
      <c r="AM365" s="20"/>
      <c r="AN365" s="20"/>
      <c r="AO365" s="20"/>
      <c r="AP365" s="20"/>
      <c r="AQ365" s="20"/>
    </row>
    <row r="366" spans="1:43" s="102" customFormat="1" ht="64.5" hidden="1" customHeight="1">
      <c r="A366" s="78" t="s">
        <v>314</v>
      </c>
      <c r="B366" s="46" t="s">
        <v>426</v>
      </c>
      <c r="C366" s="46" t="s">
        <v>427</v>
      </c>
      <c r="D366" s="46" t="s">
        <v>586</v>
      </c>
      <c r="E366" s="56" t="s">
        <v>320</v>
      </c>
      <c r="F366" s="46" t="s">
        <v>866</v>
      </c>
      <c r="G366" s="46" t="s">
        <v>320</v>
      </c>
      <c r="H366" s="46" t="s">
        <v>320</v>
      </c>
      <c r="I366" s="82">
        <v>0.95</v>
      </c>
      <c r="J366" s="82">
        <v>0.95</v>
      </c>
      <c r="K366" s="46" t="s">
        <v>428</v>
      </c>
      <c r="L366" s="46" t="s">
        <v>382</v>
      </c>
      <c r="M366" s="46" t="s">
        <v>391</v>
      </c>
      <c r="N366" s="56">
        <v>2941568</v>
      </c>
      <c r="O366" s="128" t="s">
        <v>320</v>
      </c>
      <c r="P366" s="46" t="s">
        <v>320</v>
      </c>
      <c r="Q366" s="46" t="s">
        <v>320</v>
      </c>
      <c r="R366" s="46" t="s">
        <v>320</v>
      </c>
      <c r="S366" s="126" t="s">
        <v>320</v>
      </c>
      <c r="T366" s="128" t="s">
        <v>320</v>
      </c>
      <c r="U366" s="128" t="s">
        <v>320</v>
      </c>
      <c r="V366" s="46" t="s">
        <v>320</v>
      </c>
      <c r="W366" s="46" t="s">
        <v>320</v>
      </c>
      <c r="X366" s="236" t="s">
        <v>320</v>
      </c>
      <c r="Y366" s="236" t="s">
        <v>320</v>
      </c>
      <c r="Z366" s="236"/>
      <c r="AA366" s="236"/>
      <c r="AB366" s="57" t="s">
        <v>320</v>
      </c>
      <c r="AC366" s="158" t="s">
        <v>320</v>
      </c>
      <c r="AD366" s="158" t="s">
        <v>320</v>
      </c>
      <c r="AE366" s="79" t="s">
        <v>598</v>
      </c>
      <c r="AF366" s="20"/>
      <c r="AG366" s="20"/>
      <c r="AH366" s="20"/>
      <c r="AI366" s="20"/>
      <c r="AJ366" s="20"/>
      <c r="AK366" s="20"/>
      <c r="AL366" s="20"/>
      <c r="AM366" s="20"/>
      <c r="AN366" s="20"/>
      <c r="AO366" s="20"/>
      <c r="AP366" s="20"/>
      <c r="AQ366" s="20"/>
    </row>
    <row r="367" spans="1:43" s="102" customFormat="1" ht="64.5" hidden="1" customHeight="1">
      <c r="A367" s="78" t="s">
        <v>314</v>
      </c>
      <c r="B367" s="46" t="s">
        <v>426</v>
      </c>
      <c r="C367" s="46" t="s">
        <v>427</v>
      </c>
      <c r="D367" s="46" t="s">
        <v>586</v>
      </c>
      <c r="E367" s="56" t="s">
        <v>320</v>
      </c>
      <c r="F367" s="46" t="s">
        <v>866</v>
      </c>
      <c r="G367" s="46" t="s">
        <v>320</v>
      </c>
      <c r="H367" s="46" t="s">
        <v>320</v>
      </c>
      <c r="I367" s="82">
        <v>0.95</v>
      </c>
      <c r="J367" s="82">
        <v>0.95</v>
      </c>
      <c r="K367" s="46" t="s">
        <v>428</v>
      </c>
      <c r="L367" s="46" t="s">
        <v>382</v>
      </c>
      <c r="M367" s="46" t="s">
        <v>392</v>
      </c>
      <c r="N367" s="56">
        <v>3396288</v>
      </c>
      <c r="O367" s="128" t="s">
        <v>320</v>
      </c>
      <c r="P367" s="46" t="s">
        <v>320</v>
      </c>
      <c r="Q367" s="46" t="s">
        <v>320</v>
      </c>
      <c r="R367" s="46" t="s">
        <v>320</v>
      </c>
      <c r="S367" s="126" t="s">
        <v>320</v>
      </c>
      <c r="T367" s="128" t="s">
        <v>320</v>
      </c>
      <c r="U367" s="128" t="s">
        <v>320</v>
      </c>
      <c r="V367" s="46" t="s">
        <v>320</v>
      </c>
      <c r="W367" s="46" t="s">
        <v>320</v>
      </c>
      <c r="X367" s="236" t="s">
        <v>320</v>
      </c>
      <c r="Y367" s="236" t="s">
        <v>320</v>
      </c>
      <c r="Z367" s="236"/>
      <c r="AA367" s="236"/>
      <c r="AB367" s="57" t="s">
        <v>320</v>
      </c>
      <c r="AC367" s="158" t="s">
        <v>320</v>
      </c>
      <c r="AD367" s="158" t="s">
        <v>320</v>
      </c>
      <c r="AE367" s="79" t="s">
        <v>598</v>
      </c>
      <c r="AF367" s="20"/>
      <c r="AG367" s="20"/>
      <c r="AH367" s="20"/>
      <c r="AI367" s="20"/>
      <c r="AJ367" s="20"/>
      <c r="AK367" s="20"/>
      <c r="AL367" s="20"/>
      <c r="AM367" s="20"/>
      <c r="AN367" s="20"/>
      <c r="AO367" s="20"/>
      <c r="AP367" s="20"/>
      <c r="AQ367" s="20"/>
    </row>
    <row r="368" spans="1:43" s="102" customFormat="1" ht="64.5" hidden="1" customHeight="1">
      <c r="A368" s="78" t="s">
        <v>314</v>
      </c>
      <c r="B368" s="46" t="s">
        <v>426</v>
      </c>
      <c r="C368" s="46" t="s">
        <v>427</v>
      </c>
      <c r="D368" s="46" t="s">
        <v>586</v>
      </c>
      <c r="E368" s="56" t="s">
        <v>320</v>
      </c>
      <c r="F368" s="46" t="s">
        <v>866</v>
      </c>
      <c r="G368" s="46" t="s">
        <v>320</v>
      </c>
      <c r="H368" s="46" t="s">
        <v>320</v>
      </c>
      <c r="I368" s="82">
        <v>0.95</v>
      </c>
      <c r="J368" s="82">
        <v>0.95</v>
      </c>
      <c r="K368" s="46" t="s">
        <v>428</v>
      </c>
      <c r="L368" s="46" t="s">
        <v>382</v>
      </c>
      <c r="M368" s="46" t="s">
        <v>393</v>
      </c>
      <c r="N368" s="56">
        <v>1979040</v>
      </c>
      <c r="O368" s="128" t="s">
        <v>320</v>
      </c>
      <c r="P368" s="46" t="s">
        <v>320</v>
      </c>
      <c r="Q368" s="46" t="s">
        <v>320</v>
      </c>
      <c r="R368" s="46" t="s">
        <v>320</v>
      </c>
      <c r="S368" s="126" t="s">
        <v>320</v>
      </c>
      <c r="T368" s="128" t="s">
        <v>320</v>
      </c>
      <c r="U368" s="128" t="s">
        <v>320</v>
      </c>
      <c r="V368" s="46" t="s">
        <v>320</v>
      </c>
      <c r="W368" s="46" t="s">
        <v>320</v>
      </c>
      <c r="X368" s="236" t="s">
        <v>320</v>
      </c>
      <c r="Y368" s="236" t="s">
        <v>320</v>
      </c>
      <c r="Z368" s="236"/>
      <c r="AA368" s="236"/>
      <c r="AB368" s="57" t="s">
        <v>320</v>
      </c>
      <c r="AC368" s="158" t="s">
        <v>320</v>
      </c>
      <c r="AD368" s="158" t="s">
        <v>320</v>
      </c>
      <c r="AE368" s="79" t="s">
        <v>598</v>
      </c>
      <c r="AF368" s="20"/>
      <c r="AG368" s="20"/>
      <c r="AH368" s="20"/>
      <c r="AI368" s="20"/>
      <c r="AJ368" s="20"/>
      <c r="AK368" s="20"/>
      <c r="AL368" s="20"/>
      <c r="AM368" s="20"/>
      <c r="AN368" s="20"/>
      <c r="AO368" s="20"/>
      <c r="AP368" s="20"/>
      <c r="AQ368" s="20"/>
    </row>
    <row r="369" spans="1:43" s="102" customFormat="1" ht="64.5" hidden="1" customHeight="1">
      <c r="A369" s="78" t="s">
        <v>314</v>
      </c>
      <c r="B369" s="46" t="s">
        <v>426</v>
      </c>
      <c r="C369" s="46" t="s">
        <v>427</v>
      </c>
      <c r="D369" s="46" t="s">
        <v>586</v>
      </c>
      <c r="E369" s="56" t="s">
        <v>320</v>
      </c>
      <c r="F369" s="46" t="s">
        <v>866</v>
      </c>
      <c r="G369" s="46" t="s">
        <v>320</v>
      </c>
      <c r="H369" s="46" t="s">
        <v>320</v>
      </c>
      <c r="I369" s="82">
        <v>0.95</v>
      </c>
      <c r="J369" s="82">
        <v>0.95</v>
      </c>
      <c r="K369" s="46" t="s">
        <v>428</v>
      </c>
      <c r="L369" s="46" t="s">
        <v>382</v>
      </c>
      <c r="M369" s="46" t="s">
        <v>412</v>
      </c>
      <c r="N369" s="56">
        <v>0</v>
      </c>
      <c r="O369" s="128" t="s">
        <v>320</v>
      </c>
      <c r="P369" s="46" t="s">
        <v>320</v>
      </c>
      <c r="Q369" s="46" t="s">
        <v>320</v>
      </c>
      <c r="R369" s="46" t="s">
        <v>320</v>
      </c>
      <c r="S369" s="126" t="s">
        <v>320</v>
      </c>
      <c r="T369" s="128" t="s">
        <v>320</v>
      </c>
      <c r="U369" s="128" t="s">
        <v>320</v>
      </c>
      <c r="V369" s="46" t="s">
        <v>320</v>
      </c>
      <c r="W369" s="46" t="s">
        <v>320</v>
      </c>
      <c r="X369" s="236" t="s">
        <v>320</v>
      </c>
      <c r="Y369" s="236" t="s">
        <v>320</v>
      </c>
      <c r="Z369" s="236"/>
      <c r="AA369" s="236"/>
      <c r="AB369" s="57" t="s">
        <v>320</v>
      </c>
      <c r="AC369" s="158" t="s">
        <v>320</v>
      </c>
      <c r="AD369" s="158" t="s">
        <v>320</v>
      </c>
      <c r="AE369" s="79" t="s">
        <v>598</v>
      </c>
      <c r="AF369" s="20"/>
      <c r="AG369" s="20"/>
      <c r="AH369" s="20"/>
      <c r="AI369" s="20"/>
      <c r="AJ369" s="20"/>
      <c r="AK369" s="20"/>
      <c r="AL369" s="20"/>
      <c r="AM369" s="20"/>
      <c r="AN369" s="20"/>
      <c r="AO369" s="20"/>
      <c r="AP369" s="20"/>
      <c r="AQ369" s="20"/>
    </row>
    <row r="370" spans="1:43" s="102" customFormat="1" ht="64.5" hidden="1" customHeight="1">
      <c r="A370" s="78" t="s">
        <v>314</v>
      </c>
      <c r="B370" s="46" t="s">
        <v>426</v>
      </c>
      <c r="C370" s="46" t="s">
        <v>427</v>
      </c>
      <c r="D370" s="46" t="s">
        <v>586</v>
      </c>
      <c r="E370" s="56" t="s">
        <v>320</v>
      </c>
      <c r="F370" s="46" t="s">
        <v>866</v>
      </c>
      <c r="G370" s="46" t="s">
        <v>320</v>
      </c>
      <c r="H370" s="46" t="s">
        <v>320</v>
      </c>
      <c r="I370" s="82">
        <v>0.95</v>
      </c>
      <c r="J370" s="82">
        <v>0.95</v>
      </c>
      <c r="K370" s="46" t="s">
        <v>428</v>
      </c>
      <c r="L370" s="46" t="s">
        <v>382</v>
      </c>
      <c r="M370" s="46" t="s">
        <v>413</v>
      </c>
      <c r="N370" s="56">
        <v>0</v>
      </c>
      <c r="O370" s="128" t="s">
        <v>320</v>
      </c>
      <c r="P370" s="46" t="s">
        <v>320</v>
      </c>
      <c r="Q370" s="46" t="s">
        <v>320</v>
      </c>
      <c r="R370" s="46" t="s">
        <v>320</v>
      </c>
      <c r="S370" s="126" t="s">
        <v>320</v>
      </c>
      <c r="T370" s="128" t="s">
        <v>320</v>
      </c>
      <c r="U370" s="128" t="s">
        <v>320</v>
      </c>
      <c r="V370" s="46" t="s">
        <v>320</v>
      </c>
      <c r="W370" s="46" t="s">
        <v>320</v>
      </c>
      <c r="X370" s="236" t="s">
        <v>320</v>
      </c>
      <c r="Y370" s="236" t="s">
        <v>320</v>
      </c>
      <c r="Z370" s="236"/>
      <c r="AA370" s="236"/>
      <c r="AB370" s="57" t="s">
        <v>320</v>
      </c>
      <c r="AC370" s="158" t="s">
        <v>320</v>
      </c>
      <c r="AD370" s="158" t="s">
        <v>320</v>
      </c>
      <c r="AE370" s="79" t="s">
        <v>598</v>
      </c>
      <c r="AF370" s="20"/>
      <c r="AG370" s="20"/>
      <c r="AH370" s="20"/>
      <c r="AI370" s="20"/>
      <c r="AJ370" s="20"/>
      <c r="AK370" s="20"/>
      <c r="AL370" s="20"/>
      <c r="AM370" s="20"/>
      <c r="AN370" s="20"/>
      <c r="AO370" s="20"/>
      <c r="AP370" s="20"/>
      <c r="AQ370" s="20"/>
    </row>
    <row r="371" spans="1:43" s="102" customFormat="1" ht="64.5" hidden="1" customHeight="1">
      <c r="A371" s="78" t="s">
        <v>314</v>
      </c>
      <c r="B371" s="46" t="s">
        <v>426</v>
      </c>
      <c r="C371" s="46" t="s">
        <v>427</v>
      </c>
      <c r="D371" s="46" t="s">
        <v>586</v>
      </c>
      <c r="E371" s="56" t="s">
        <v>320</v>
      </c>
      <c r="F371" s="46" t="s">
        <v>866</v>
      </c>
      <c r="G371" s="46" t="s">
        <v>320</v>
      </c>
      <c r="H371" s="46" t="s">
        <v>320</v>
      </c>
      <c r="I371" s="82">
        <v>0.95</v>
      </c>
      <c r="J371" s="82">
        <v>0.95</v>
      </c>
      <c r="K371" s="46" t="s">
        <v>428</v>
      </c>
      <c r="L371" s="46" t="s">
        <v>382</v>
      </c>
      <c r="M371" s="46" t="s">
        <v>394</v>
      </c>
      <c r="N371" s="56">
        <v>3424597</v>
      </c>
      <c r="O371" s="128" t="s">
        <v>320</v>
      </c>
      <c r="P371" s="46" t="s">
        <v>320</v>
      </c>
      <c r="Q371" s="46" t="s">
        <v>320</v>
      </c>
      <c r="R371" s="46" t="s">
        <v>320</v>
      </c>
      <c r="S371" s="126" t="s">
        <v>320</v>
      </c>
      <c r="T371" s="128" t="s">
        <v>320</v>
      </c>
      <c r="U371" s="128" t="s">
        <v>320</v>
      </c>
      <c r="V371" s="46" t="s">
        <v>320</v>
      </c>
      <c r="W371" s="46" t="s">
        <v>320</v>
      </c>
      <c r="X371" s="236" t="s">
        <v>320</v>
      </c>
      <c r="Y371" s="236" t="s">
        <v>320</v>
      </c>
      <c r="Z371" s="236"/>
      <c r="AA371" s="236"/>
      <c r="AB371" s="57" t="s">
        <v>320</v>
      </c>
      <c r="AC371" s="158" t="s">
        <v>320</v>
      </c>
      <c r="AD371" s="158" t="s">
        <v>320</v>
      </c>
      <c r="AE371" s="79" t="s">
        <v>598</v>
      </c>
      <c r="AF371" s="20"/>
      <c r="AG371" s="20"/>
      <c r="AH371" s="20"/>
      <c r="AI371" s="20"/>
      <c r="AJ371" s="20"/>
      <c r="AK371" s="20"/>
      <c r="AL371" s="20"/>
      <c r="AM371" s="20"/>
      <c r="AN371" s="20"/>
      <c r="AO371" s="20"/>
      <c r="AP371" s="20"/>
      <c r="AQ371" s="20"/>
    </row>
    <row r="372" spans="1:43" s="102" customFormat="1" ht="64.5" hidden="1" customHeight="1">
      <c r="A372" s="78" t="s">
        <v>314</v>
      </c>
      <c r="B372" s="46" t="s">
        <v>426</v>
      </c>
      <c r="C372" s="46" t="s">
        <v>427</v>
      </c>
      <c r="D372" s="46" t="s">
        <v>586</v>
      </c>
      <c r="E372" s="56" t="s">
        <v>320</v>
      </c>
      <c r="F372" s="46" t="s">
        <v>866</v>
      </c>
      <c r="G372" s="46" t="s">
        <v>320</v>
      </c>
      <c r="H372" s="46" t="s">
        <v>320</v>
      </c>
      <c r="I372" s="82">
        <v>0.95</v>
      </c>
      <c r="J372" s="82">
        <v>0.95</v>
      </c>
      <c r="K372" s="46" t="s">
        <v>428</v>
      </c>
      <c r="L372" s="46" t="s">
        <v>382</v>
      </c>
      <c r="M372" s="46" t="s">
        <v>395</v>
      </c>
      <c r="N372" s="56">
        <v>1500800</v>
      </c>
      <c r="O372" s="128" t="s">
        <v>320</v>
      </c>
      <c r="P372" s="46" t="s">
        <v>320</v>
      </c>
      <c r="Q372" s="46" t="s">
        <v>320</v>
      </c>
      <c r="R372" s="46" t="s">
        <v>320</v>
      </c>
      <c r="S372" s="126" t="s">
        <v>320</v>
      </c>
      <c r="T372" s="128" t="s">
        <v>320</v>
      </c>
      <c r="U372" s="128" t="s">
        <v>320</v>
      </c>
      <c r="V372" s="46" t="s">
        <v>320</v>
      </c>
      <c r="W372" s="46" t="s">
        <v>320</v>
      </c>
      <c r="X372" s="236" t="s">
        <v>320</v>
      </c>
      <c r="Y372" s="236" t="s">
        <v>320</v>
      </c>
      <c r="Z372" s="236"/>
      <c r="AA372" s="236"/>
      <c r="AB372" s="57" t="s">
        <v>320</v>
      </c>
      <c r="AC372" s="158" t="s">
        <v>320</v>
      </c>
      <c r="AD372" s="158" t="s">
        <v>320</v>
      </c>
      <c r="AE372" s="79" t="s">
        <v>598</v>
      </c>
      <c r="AF372" s="20"/>
      <c r="AG372" s="20"/>
      <c r="AH372" s="20"/>
      <c r="AI372" s="20"/>
      <c r="AJ372" s="20"/>
      <c r="AK372" s="20"/>
      <c r="AL372" s="20"/>
      <c r="AM372" s="20"/>
      <c r="AN372" s="20"/>
      <c r="AO372" s="20"/>
      <c r="AP372" s="20"/>
      <c r="AQ372" s="20"/>
    </row>
    <row r="373" spans="1:43" s="102" customFormat="1" ht="64.5" hidden="1" customHeight="1">
      <c r="A373" s="78" t="s">
        <v>314</v>
      </c>
      <c r="B373" s="46" t="s">
        <v>426</v>
      </c>
      <c r="C373" s="46" t="s">
        <v>427</v>
      </c>
      <c r="D373" s="46" t="s">
        <v>586</v>
      </c>
      <c r="E373" s="56" t="s">
        <v>320</v>
      </c>
      <c r="F373" s="46" t="s">
        <v>866</v>
      </c>
      <c r="G373" s="46" t="s">
        <v>320</v>
      </c>
      <c r="H373" s="46" t="s">
        <v>320</v>
      </c>
      <c r="I373" s="82">
        <v>0.95</v>
      </c>
      <c r="J373" s="82">
        <v>0.95</v>
      </c>
      <c r="K373" s="46" t="s">
        <v>428</v>
      </c>
      <c r="L373" s="46" t="s">
        <v>382</v>
      </c>
      <c r="M373" s="46" t="s">
        <v>396</v>
      </c>
      <c r="N373" s="56">
        <v>3401813</v>
      </c>
      <c r="O373" s="128" t="s">
        <v>320</v>
      </c>
      <c r="P373" s="46" t="s">
        <v>320</v>
      </c>
      <c r="Q373" s="46" t="s">
        <v>320</v>
      </c>
      <c r="R373" s="46" t="s">
        <v>320</v>
      </c>
      <c r="S373" s="126" t="s">
        <v>320</v>
      </c>
      <c r="T373" s="128" t="s">
        <v>320</v>
      </c>
      <c r="U373" s="128" t="s">
        <v>320</v>
      </c>
      <c r="V373" s="46" t="s">
        <v>320</v>
      </c>
      <c r="W373" s="46" t="s">
        <v>320</v>
      </c>
      <c r="X373" s="236" t="s">
        <v>320</v>
      </c>
      <c r="Y373" s="236" t="s">
        <v>320</v>
      </c>
      <c r="Z373" s="236"/>
      <c r="AA373" s="236"/>
      <c r="AB373" s="57" t="s">
        <v>320</v>
      </c>
      <c r="AC373" s="158" t="s">
        <v>320</v>
      </c>
      <c r="AD373" s="158" t="s">
        <v>320</v>
      </c>
      <c r="AE373" s="79" t="s">
        <v>598</v>
      </c>
      <c r="AF373" s="20"/>
      <c r="AG373" s="20"/>
      <c r="AH373" s="20"/>
      <c r="AI373" s="20"/>
      <c r="AJ373" s="20"/>
      <c r="AK373" s="20"/>
      <c r="AL373" s="20"/>
      <c r="AM373" s="20"/>
      <c r="AN373" s="20"/>
      <c r="AO373" s="20"/>
      <c r="AP373" s="20"/>
      <c r="AQ373" s="20"/>
    </row>
    <row r="374" spans="1:43" s="102" customFormat="1" ht="64.5" hidden="1" customHeight="1">
      <c r="A374" s="78" t="s">
        <v>314</v>
      </c>
      <c r="B374" s="46" t="s">
        <v>426</v>
      </c>
      <c r="C374" s="46" t="s">
        <v>427</v>
      </c>
      <c r="D374" s="46" t="s">
        <v>586</v>
      </c>
      <c r="E374" s="56" t="s">
        <v>320</v>
      </c>
      <c r="F374" s="46" t="s">
        <v>866</v>
      </c>
      <c r="G374" s="46" t="s">
        <v>320</v>
      </c>
      <c r="H374" s="46" t="s">
        <v>320</v>
      </c>
      <c r="I374" s="82">
        <v>0.95</v>
      </c>
      <c r="J374" s="82">
        <v>0.95</v>
      </c>
      <c r="K374" s="46" t="s">
        <v>428</v>
      </c>
      <c r="L374" s="46" t="s">
        <v>382</v>
      </c>
      <c r="M374" s="46" t="s">
        <v>397</v>
      </c>
      <c r="N374" s="56">
        <v>780416</v>
      </c>
      <c r="O374" s="128" t="s">
        <v>320</v>
      </c>
      <c r="P374" s="46" t="s">
        <v>320</v>
      </c>
      <c r="Q374" s="46" t="s">
        <v>320</v>
      </c>
      <c r="R374" s="46" t="s">
        <v>320</v>
      </c>
      <c r="S374" s="126" t="s">
        <v>320</v>
      </c>
      <c r="T374" s="128" t="s">
        <v>320</v>
      </c>
      <c r="U374" s="128" t="s">
        <v>320</v>
      </c>
      <c r="V374" s="46" t="s">
        <v>320</v>
      </c>
      <c r="W374" s="46" t="s">
        <v>320</v>
      </c>
      <c r="X374" s="236" t="s">
        <v>320</v>
      </c>
      <c r="Y374" s="236" t="s">
        <v>320</v>
      </c>
      <c r="Z374" s="236"/>
      <c r="AA374" s="236"/>
      <c r="AB374" s="57" t="s">
        <v>320</v>
      </c>
      <c r="AC374" s="158" t="s">
        <v>320</v>
      </c>
      <c r="AD374" s="158" t="s">
        <v>320</v>
      </c>
      <c r="AE374" s="79" t="s">
        <v>598</v>
      </c>
      <c r="AF374" s="20"/>
      <c r="AG374" s="20"/>
      <c r="AH374" s="20"/>
      <c r="AI374" s="20"/>
      <c r="AJ374" s="20"/>
      <c r="AK374" s="20"/>
      <c r="AL374" s="20"/>
      <c r="AM374" s="20"/>
      <c r="AN374" s="20"/>
      <c r="AO374" s="20"/>
      <c r="AP374" s="20"/>
      <c r="AQ374" s="20"/>
    </row>
    <row r="375" spans="1:43" s="102" customFormat="1" ht="64.5" hidden="1" customHeight="1">
      <c r="A375" s="78" t="s">
        <v>314</v>
      </c>
      <c r="B375" s="46" t="s">
        <v>426</v>
      </c>
      <c r="C375" s="46" t="s">
        <v>427</v>
      </c>
      <c r="D375" s="46" t="s">
        <v>586</v>
      </c>
      <c r="E375" s="56" t="s">
        <v>320</v>
      </c>
      <c r="F375" s="46" t="s">
        <v>866</v>
      </c>
      <c r="G375" s="46" t="s">
        <v>320</v>
      </c>
      <c r="H375" s="46" t="s">
        <v>320</v>
      </c>
      <c r="I375" s="82">
        <v>0.95</v>
      </c>
      <c r="J375" s="82">
        <v>0.95</v>
      </c>
      <c r="K375" s="46" t="s">
        <v>428</v>
      </c>
      <c r="L375" s="46" t="s">
        <v>382</v>
      </c>
      <c r="M375" s="46" t="s">
        <v>398</v>
      </c>
      <c r="N375" s="56">
        <v>1100587</v>
      </c>
      <c r="O375" s="128" t="s">
        <v>320</v>
      </c>
      <c r="P375" s="46" t="s">
        <v>320</v>
      </c>
      <c r="Q375" s="46" t="s">
        <v>320</v>
      </c>
      <c r="R375" s="46" t="s">
        <v>320</v>
      </c>
      <c r="S375" s="126" t="s">
        <v>320</v>
      </c>
      <c r="T375" s="128" t="s">
        <v>320</v>
      </c>
      <c r="U375" s="128" t="s">
        <v>320</v>
      </c>
      <c r="V375" s="46" t="s">
        <v>320</v>
      </c>
      <c r="W375" s="46" t="s">
        <v>320</v>
      </c>
      <c r="X375" s="236" t="s">
        <v>320</v>
      </c>
      <c r="Y375" s="236" t="s">
        <v>320</v>
      </c>
      <c r="Z375" s="236"/>
      <c r="AA375" s="236"/>
      <c r="AB375" s="57" t="s">
        <v>320</v>
      </c>
      <c r="AC375" s="158" t="s">
        <v>320</v>
      </c>
      <c r="AD375" s="158" t="s">
        <v>320</v>
      </c>
      <c r="AE375" s="79" t="s">
        <v>598</v>
      </c>
      <c r="AF375" s="20"/>
      <c r="AG375" s="20"/>
      <c r="AH375" s="20"/>
      <c r="AI375" s="20"/>
      <c r="AJ375" s="20"/>
      <c r="AK375" s="20"/>
      <c r="AL375" s="20"/>
      <c r="AM375" s="20"/>
      <c r="AN375" s="20"/>
      <c r="AO375" s="20"/>
      <c r="AP375" s="20"/>
      <c r="AQ375" s="20"/>
    </row>
    <row r="376" spans="1:43" s="102" customFormat="1" ht="64.5" hidden="1" customHeight="1">
      <c r="A376" s="78" t="s">
        <v>314</v>
      </c>
      <c r="B376" s="46" t="s">
        <v>426</v>
      </c>
      <c r="C376" s="46" t="s">
        <v>427</v>
      </c>
      <c r="D376" s="46" t="s">
        <v>586</v>
      </c>
      <c r="E376" s="56" t="s">
        <v>320</v>
      </c>
      <c r="F376" s="46" t="s">
        <v>866</v>
      </c>
      <c r="G376" s="46" t="s">
        <v>320</v>
      </c>
      <c r="H376" s="46" t="s">
        <v>320</v>
      </c>
      <c r="I376" s="82">
        <v>0.95</v>
      </c>
      <c r="J376" s="82">
        <v>0.95</v>
      </c>
      <c r="K376" s="46" t="s">
        <v>428</v>
      </c>
      <c r="L376" s="46" t="s">
        <v>382</v>
      </c>
      <c r="M376" s="46" t="s">
        <v>399</v>
      </c>
      <c r="N376" s="56">
        <v>7270536</v>
      </c>
      <c r="O376" s="128" t="s">
        <v>320</v>
      </c>
      <c r="P376" s="46" t="s">
        <v>320</v>
      </c>
      <c r="Q376" s="46" t="s">
        <v>320</v>
      </c>
      <c r="R376" s="46" t="s">
        <v>320</v>
      </c>
      <c r="S376" s="126" t="s">
        <v>320</v>
      </c>
      <c r="T376" s="128" t="s">
        <v>320</v>
      </c>
      <c r="U376" s="128" t="s">
        <v>320</v>
      </c>
      <c r="V376" s="46" t="s">
        <v>320</v>
      </c>
      <c r="W376" s="46" t="s">
        <v>320</v>
      </c>
      <c r="X376" s="236" t="s">
        <v>320</v>
      </c>
      <c r="Y376" s="236" t="s">
        <v>320</v>
      </c>
      <c r="Z376" s="236"/>
      <c r="AA376" s="236"/>
      <c r="AB376" s="57" t="s">
        <v>320</v>
      </c>
      <c r="AC376" s="158" t="s">
        <v>320</v>
      </c>
      <c r="AD376" s="158" t="s">
        <v>320</v>
      </c>
      <c r="AE376" s="79" t="s">
        <v>598</v>
      </c>
      <c r="AF376" s="20"/>
      <c r="AG376" s="20"/>
      <c r="AH376" s="20"/>
      <c r="AI376" s="20"/>
      <c r="AJ376" s="20"/>
      <c r="AK376" s="20"/>
      <c r="AL376" s="20"/>
      <c r="AM376" s="20"/>
      <c r="AN376" s="20"/>
      <c r="AO376" s="20"/>
      <c r="AP376" s="20"/>
      <c r="AQ376" s="20"/>
    </row>
    <row r="377" spans="1:43" s="102" customFormat="1" ht="64.5" hidden="1" customHeight="1">
      <c r="A377" s="78" t="s">
        <v>314</v>
      </c>
      <c r="B377" s="46" t="s">
        <v>426</v>
      </c>
      <c r="C377" s="46" t="s">
        <v>427</v>
      </c>
      <c r="D377" s="46" t="s">
        <v>586</v>
      </c>
      <c r="E377" s="56" t="s">
        <v>320</v>
      </c>
      <c r="F377" s="46" t="s">
        <v>866</v>
      </c>
      <c r="G377" s="46" t="s">
        <v>320</v>
      </c>
      <c r="H377" s="46" t="s">
        <v>320</v>
      </c>
      <c r="I377" s="82">
        <v>0.95</v>
      </c>
      <c r="J377" s="82">
        <v>0.95</v>
      </c>
      <c r="K377" s="46" t="s">
        <v>428</v>
      </c>
      <c r="L377" s="46" t="s">
        <v>382</v>
      </c>
      <c r="M377" s="46" t="s">
        <v>400</v>
      </c>
      <c r="N377" s="56">
        <v>1100587</v>
      </c>
      <c r="O377" s="128" t="s">
        <v>320</v>
      </c>
      <c r="P377" s="46" t="s">
        <v>320</v>
      </c>
      <c r="Q377" s="46" t="s">
        <v>320</v>
      </c>
      <c r="R377" s="46" t="s">
        <v>320</v>
      </c>
      <c r="S377" s="126" t="s">
        <v>320</v>
      </c>
      <c r="T377" s="128" t="s">
        <v>320</v>
      </c>
      <c r="U377" s="128" t="s">
        <v>320</v>
      </c>
      <c r="V377" s="46" t="s">
        <v>320</v>
      </c>
      <c r="W377" s="46" t="s">
        <v>320</v>
      </c>
      <c r="X377" s="236" t="s">
        <v>320</v>
      </c>
      <c r="Y377" s="236" t="s">
        <v>320</v>
      </c>
      <c r="Z377" s="236"/>
      <c r="AA377" s="236"/>
      <c r="AB377" s="57" t="s">
        <v>320</v>
      </c>
      <c r="AC377" s="158" t="s">
        <v>320</v>
      </c>
      <c r="AD377" s="158" t="s">
        <v>320</v>
      </c>
      <c r="AE377" s="79" t="s">
        <v>598</v>
      </c>
      <c r="AF377" s="20"/>
      <c r="AG377" s="20"/>
      <c r="AH377" s="20"/>
      <c r="AI377" s="20"/>
      <c r="AJ377" s="20"/>
      <c r="AK377" s="20"/>
      <c r="AL377" s="20"/>
      <c r="AM377" s="20"/>
      <c r="AN377" s="20"/>
      <c r="AO377" s="20"/>
      <c r="AP377" s="20"/>
      <c r="AQ377" s="20"/>
    </row>
    <row r="378" spans="1:43" s="102" customFormat="1" ht="64.5" hidden="1" customHeight="1">
      <c r="A378" s="78" t="s">
        <v>314</v>
      </c>
      <c r="B378" s="46" t="s">
        <v>426</v>
      </c>
      <c r="C378" s="46" t="s">
        <v>427</v>
      </c>
      <c r="D378" s="46" t="s">
        <v>586</v>
      </c>
      <c r="E378" s="56" t="s">
        <v>320</v>
      </c>
      <c r="F378" s="46" t="s">
        <v>866</v>
      </c>
      <c r="G378" s="46" t="s">
        <v>320</v>
      </c>
      <c r="H378" s="46" t="s">
        <v>320</v>
      </c>
      <c r="I378" s="82">
        <v>0.95</v>
      </c>
      <c r="J378" s="82">
        <v>0.95</v>
      </c>
      <c r="K378" s="46" t="s">
        <v>428</v>
      </c>
      <c r="L378" s="46" t="s">
        <v>330</v>
      </c>
      <c r="M378" s="46" t="s">
        <v>401</v>
      </c>
      <c r="N378" s="56">
        <v>10316000</v>
      </c>
      <c r="O378" s="128" t="s">
        <v>320</v>
      </c>
      <c r="P378" s="46" t="s">
        <v>320</v>
      </c>
      <c r="Q378" s="46" t="s">
        <v>320</v>
      </c>
      <c r="R378" s="46" t="s">
        <v>320</v>
      </c>
      <c r="S378" s="126" t="s">
        <v>320</v>
      </c>
      <c r="T378" s="128" t="s">
        <v>320</v>
      </c>
      <c r="U378" s="128" t="s">
        <v>320</v>
      </c>
      <c r="V378" s="46" t="s">
        <v>320</v>
      </c>
      <c r="W378" s="46" t="s">
        <v>320</v>
      </c>
      <c r="X378" s="236" t="s">
        <v>320</v>
      </c>
      <c r="Y378" s="236" t="s">
        <v>320</v>
      </c>
      <c r="Z378" s="236"/>
      <c r="AA378" s="236"/>
      <c r="AB378" s="57" t="s">
        <v>320</v>
      </c>
      <c r="AC378" s="158" t="s">
        <v>320</v>
      </c>
      <c r="AD378" s="158" t="s">
        <v>320</v>
      </c>
      <c r="AE378" s="79" t="s">
        <v>598</v>
      </c>
      <c r="AF378" s="20"/>
      <c r="AG378" s="20"/>
      <c r="AH378" s="20"/>
      <c r="AI378" s="20"/>
      <c r="AJ378" s="20"/>
      <c r="AK378" s="20"/>
      <c r="AL378" s="20"/>
      <c r="AM378" s="20"/>
      <c r="AN378" s="20"/>
      <c r="AO378" s="20"/>
      <c r="AP378" s="20"/>
      <c r="AQ378" s="20"/>
    </row>
    <row r="379" spans="1:43" s="102" customFormat="1" ht="64.5" hidden="1" customHeight="1">
      <c r="A379" s="78" t="s">
        <v>314</v>
      </c>
      <c r="B379" s="46" t="s">
        <v>430</v>
      </c>
      <c r="C379" s="46" t="s">
        <v>431</v>
      </c>
      <c r="D379" s="46" t="s">
        <v>586</v>
      </c>
      <c r="E379" s="56" t="s">
        <v>320</v>
      </c>
      <c r="F379" s="46" t="s">
        <v>866</v>
      </c>
      <c r="G379" s="46" t="s">
        <v>320</v>
      </c>
      <c r="H379" s="46" t="s">
        <v>320</v>
      </c>
      <c r="I379" s="82">
        <v>0.95</v>
      </c>
      <c r="J379" s="82">
        <v>0.92</v>
      </c>
      <c r="K379" s="46" t="s">
        <v>432</v>
      </c>
      <c r="L379" s="46" t="s">
        <v>433</v>
      </c>
      <c r="M379" s="46" t="s">
        <v>434</v>
      </c>
      <c r="N379" s="56">
        <v>91111000</v>
      </c>
      <c r="O379" s="128" t="s">
        <v>320</v>
      </c>
      <c r="P379" s="46" t="s">
        <v>320</v>
      </c>
      <c r="Q379" s="46" t="s">
        <v>320</v>
      </c>
      <c r="R379" s="46" t="s">
        <v>320</v>
      </c>
      <c r="S379" s="126" t="s">
        <v>320</v>
      </c>
      <c r="T379" s="128" t="s">
        <v>320</v>
      </c>
      <c r="U379" s="128" t="s">
        <v>320</v>
      </c>
      <c r="V379" s="46" t="s">
        <v>320</v>
      </c>
      <c r="W379" s="46" t="s">
        <v>320</v>
      </c>
      <c r="X379" s="236" t="s">
        <v>320</v>
      </c>
      <c r="Y379" s="236" t="s">
        <v>320</v>
      </c>
      <c r="Z379" s="236"/>
      <c r="AA379" s="236"/>
      <c r="AB379" s="57" t="s">
        <v>320</v>
      </c>
      <c r="AC379" s="158" t="s">
        <v>320</v>
      </c>
      <c r="AD379" s="158" t="s">
        <v>320</v>
      </c>
      <c r="AE379" s="79" t="s">
        <v>598</v>
      </c>
      <c r="AF379" s="20"/>
      <c r="AG379" s="20"/>
      <c r="AH379" s="20"/>
      <c r="AI379" s="20"/>
      <c r="AJ379" s="20"/>
      <c r="AK379" s="20"/>
      <c r="AL379" s="20"/>
      <c r="AM379" s="20"/>
      <c r="AN379" s="20"/>
      <c r="AO379" s="20"/>
      <c r="AP379" s="20"/>
      <c r="AQ379" s="20"/>
    </row>
    <row r="380" spans="1:43" s="102" customFormat="1" ht="64.5" hidden="1" customHeight="1">
      <c r="A380" s="78" t="s">
        <v>314</v>
      </c>
      <c r="B380" s="46" t="s">
        <v>435</v>
      </c>
      <c r="C380" s="46" t="s">
        <v>436</v>
      </c>
      <c r="D380" s="46" t="s">
        <v>586</v>
      </c>
      <c r="E380" s="56" t="s">
        <v>320</v>
      </c>
      <c r="F380" s="46" t="s">
        <v>866</v>
      </c>
      <c r="G380" s="46" t="s">
        <v>320</v>
      </c>
      <c r="H380" s="46" t="s">
        <v>320</v>
      </c>
      <c r="I380" s="56">
        <v>2</v>
      </c>
      <c r="J380" s="80">
        <v>9.0999999999999998E-2</v>
      </c>
      <c r="K380" s="46" t="s">
        <v>437</v>
      </c>
      <c r="L380" s="46" t="s">
        <v>433</v>
      </c>
      <c r="M380" s="46" t="s">
        <v>434</v>
      </c>
      <c r="N380" s="56">
        <v>45867505</v>
      </c>
      <c r="O380" s="128" t="s">
        <v>320</v>
      </c>
      <c r="P380" s="46" t="s">
        <v>320</v>
      </c>
      <c r="Q380" s="46" t="s">
        <v>320</v>
      </c>
      <c r="R380" s="46" t="s">
        <v>320</v>
      </c>
      <c r="S380" s="126" t="s">
        <v>320</v>
      </c>
      <c r="T380" s="128" t="s">
        <v>320</v>
      </c>
      <c r="U380" s="128" t="s">
        <v>320</v>
      </c>
      <c r="V380" s="46" t="s">
        <v>320</v>
      </c>
      <c r="W380" s="46" t="s">
        <v>320</v>
      </c>
      <c r="X380" s="236" t="s">
        <v>320</v>
      </c>
      <c r="Y380" s="236" t="s">
        <v>320</v>
      </c>
      <c r="Z380" s="236"/>
      <c r="AA380" s="236"/>
      <c r="AB380" s="57" t="s">
        <v>320</v>
      </c>
      <c r="AC380" s="158" t="s">
        <v>320</v>
      </c>
      <c r="AD380" s="158" t="s">
        <v>320</v>
      </c>
      <c r="AE380" s="79" t="s">
        <v>598</v>
      </c>
      <c r="AF380" s="20"/>
      <c r="AG380" s="20"/>
      <c r="AH380" s="20"/>
      <c r="AI380" s="20"/>
      <c r="AJ380" s="20"/>
      <c r="AK380" s="20"/>
      <c r="AL380" s="20"/>
      <c r="AM380" s="20"/>
      <c r="AN380" s="20"/>
      <c r="AO380" s="20"/>
      <c r="AP380" s="20"/>
      <c r="AQ380" s="20"/>
    </row>
    <row r="381" spans="1:43" s="102" customFormat="1" ht="64.5" hidden="1" customHeight="1">
      <c r="A381" s="78" t="s">
        <v>314</v>
      </c>
      <c r="B381" s="46" t="s">
        <v>435</v>
      </c>
      <c r="C381" s="46" t="s">
        <v>436</v>
      </c>
      <c r="D381" s="46" t="s">
        <v>586</v>
      </c>
      <c r="E381" s="56" t="s">
        <v>320</v>
      </c>
      <c r="F381" s="46" t="s">
        <v>866</v>
      </c>
      <c r="G381" s="46" t="s">
        <v>320</v>
      </c>
      <c r="H381" s="46" t="s">
        <v>320</v>
      </c>
      <c r="I381" s="56">
        <v>2</v>
      </c>
      <c r="J381" s="80">
        <v>9.0999999999999998E-2</v>
      </c>
      <c r="K381" s="46" t="s">
        <v>437</v>
      </c>
      <c r="L381" s="46" t="s">
        <v>330</v>
      </c>
      <c r="M381" s="46" t="s">
        <v>368</v>
      </c>
      <c r="N381" s="56">
        <v>20000000</v>
      </c>
      <c r="O381" s="128" t="s">
        <v>320</v>
      </c>
      <c r="P381" s="46" t="s">
        <v>320</v>
      </c>
      <c r="Q381" s="46" t="s">
        <v>320</v>
      </c>
      <c r="R381" s="46" t="s">
        <v>320</v>
      </c>
      <c r="S381" s="126" t="s">
        <v>320</v>
      </c>
      <c r="T381" s="128" t="s">
        <v>320</v>
      </c>
      <c r="U381" s="128" t="s">
        <v>320</v>
      </c>
      <c r="V381" s="46" t="s">
        <v>320</v>
      </c>
      <c r="W381" s="46" t="s">
        <v>320</v>
      </c>
      <c r="X381" s="236" t="s">
        <v>320</v>
      </c>
      <c r="Y381" s="236" t="s">
        <v>320</v>
      </c>
      <c r="Z381" s="236"/>
      <c r="AA381" s="236"/>
      <c r="AB381" s="57" t="s">
        <v>320</v>
      </c>
      <c r="AC381" s="158" t="s">
        <v>320</v>
      </c>
      <c r="AD381" s="158" t="s">
        <v>320</v>
      </c>
      <c r="AE381" s="79" t="s">
        <v>598</v>
      </c>
      <c r="AF381" s="20"/>
      <c r="AG381" s="20"/>
      <c r="AH381" s="20"/>
      <c r="AI381" s="20"/>
      <c r="AJ381" s="20"/>
      <c r="AK381" s="20"/>
      <c r="AL381" s="20"/>
      <c r="AM381" s="20"/>
      <c r="AN381" s="20"/>
      <c r="AO381" s="20"/>
      <c r="AP381" s="20"/>
      <c r="AQ381" s="20"/>
    </row>
    <row r="382" spans="1:43" s="102" customFormat="1" ht="64.5" hidden="1" customHeight="1">
      <c r="A382" s="78" t="s">
        <v>314</v>
      </c>
      <c r="B382" s="46" t="s">
        <v>438</v>
      </c>
      <c r="C382" s="46" t="s">
        <v>439</v>
      </c>
      <c r="D382" s="57" t="s">
        <v>590</v>
      </c>
      <c r="E382" s="56" t="s">
        <v>320</v>
      </c>
      <c r="F382" s="46" t="s">
        <v>866</v>
      </c>
      <c r="G382" s="46" t="s">
        <v>320</v>
      </c>
      <c r="H382" s="46" t="s">
        <v>320</v>
      </c>
      <c r="I382" s="56">
        <v>0.5</v>
      </c>
      <c r="J382" s="56">
        <v>1.5</v>
      </c>
      <c r="K382" s="46" t="s">
        <v>440</v>
      </c>
      <c r="L382" s="46" t="s">
        <v>433</v>
      </c>
      <c r="M382" s="46" t="s">
        <v>434</v>
      </c>
      <c r="N382" s="56">
        <v>45867505</v>
      </c>
      <c r="O382" s="128" t="s">
        <v>320</v>
      </c>
      <c r="P382" s="46" t="s">
        <v>320</v>
      </c>
      <c r="Q382" s="46" t="s">
        <v>320</v>
      </c>
      <c r="R382" s="46" t="s">
        <v>320</v>
      </c>
      <c r="S382" s="126" t="s">
        <v>320</v>
      </c>
      <c r="T382" s="128" t="s">
        <v>320</v>
      </c>
      <c r="U382" s="128" t="s">
        <v>320</v>
      </c>
      <c r="V382" s="46" t="s">
        <v>320</v>
      </c>
      <c r="W382" s="46" t="s">
        <v>320</v>
      </c>
      <c r="X382" s="236" t="s">
        <v>320</v>
      </c>
      <c r="Y382" s="236" t="s">
        <v>320</v>
      </c>
      <c r="Z382" s="236"/>
      <c r="AA382" s="236"/>
      <c r="AB382" s="57" t="s">
        <v>320</v>
      </c>
      <c r="AC382" s="158" t="s">
        <v>320</v>
      </c>
      <c r="AD382" s="158" t="s">
        <v>320</v>
      </c>
      <c r="AE382" s="79" t="s">
        <v>598</v>
      </c>
      <c r="AF382" s="20"/>
      <c r="AG382" s="20"/>
      <c r="AH382" s="20"/>
      <c r="AI382" s="20"/>
      <c r="AJ382" s="20"/>
      <c r="AK382" s="20"/>
      <c r="AL382" s="20"/>
      <c r="AM382" s="20"/>
      <c r="AN382" s="20"/>
      <c r="AO382" s="20"/>
      <c r="AP382" s="20"/>
      <c r="AQ382" s="20"/>
    </row>
    <row r="383" spans="1:43" s="102" customFormat="1" ht="64.5" hidden="1" customHeight="1">
      <c r="A383" s="78" t="s">
        <v>314</v>
      </c>
      <c r="B383" s="46" t="s">
        <v>438</v>
      </c>
      <c r="C383" s="46" t="s">
        <v>439</v>
      </c>
      <c r="D383" s="46" t="s">
        <v>590</v>
      </c>
      <c r="E383" s="56" t="s">
        <v>320</v>
      </c>
      <c r="F383" s="46" t="s">
        <v>866</v>
      </c>
      <c r="G383" s="46" t="s">
        <v>320</v>
      </c>
      <c r="H383" s="46" t="s">
        <v>320</v>
      </c>
      <c r="I383" s="56">
        <v>0.5</v>
      </c>
      <c r="J383" s="56">
        <v>1.5</v>
      </c>
      <c r="K383" s="46" t="s">
        <v>440</v>
      </c>
      <c r="L383" s="46" t="s">
        <v>330</v>
      </c>
      <c r="M383" s="46" t="s">
        <v>368</v>
      </c>
      <c r="N383" s="56">
        <v>19648500</v>
      </c>
      <c r="O383" s="128" t="s">
        <v>320</v>
      </c>
      <c r="P383" s="46" t="s">
        <v>320</v>
      </c>
      <c r="Q383" s="46" t="s">
        <v>320</v>
      </c>
      <c r="R383" s="46" t="s">
        <v>320</v>
      </c>
      <c r="S383" s="126" t="s">
        <v>320</v>
      </c>
      <c r="T383" s="128" t="s">
        <v>320</v>
      </c>
      <c r="U383" s="128" t="s">
        <v>320</v>
      </c>
      <c r="V383" s="46" t="s">
        <v>320</v>
      </c>
      <c r="W383" s="46" t="s">
        <v>320</v>
      </c>
      <c r="X383" s="236" t="s">
        <v>320</v>
      </c>
      <c r="Y383" s="236" t="s">
        <v>320</v>
      </c>
      <c r="Z383" s="236"/>
      <c r="AA383" s="236"/>
      <c r="AB383" s="57" t="s">
        <v>320</v>
      </c>
      <c r="AC383" s="158" t="s">
        <v>320</v>
      </c>
      <c r="AD383" s="158" t="s">
        <v>320</v>
      </c>
      <c r="AE383" s="79" t="s">
        <v>598</v>
      </c>
      <c r="AF383" s="20"/>
      <c r="AG383" s="20"/>
      <c r="AH383" s="20"/>
      <c r="AI383" s="20"/>
      <c r="AJ383" s="20"/>
      <c r="AK383" s="20"/>
      <c r="AL383" s="20"/>
      <c r="AM383" s="20"/>
      <c r="AN383" s="20"/>
      <c r="AO383" s="20"/>
      <c r="AP383" s="20"/>
      <c r="AQ383" s="20"/>
    </row>
    <row r="384" spans="1:43" s="102" customFormat="1" ht="64.5" hidden="1" customHeight="1">
      <c r="A384" s="78" t="s">
        <v>314</v>
      </c>
      <c r="B384" s="46" t="s">
        <v>441</v>
      </c>
      <c r="C384" s="46" t="s">
        <v>442</v>
      </c>
      <c r="D384" s="46" t="s">
        <v>586</v>
      </c>
      <c r="E384" s="56" t="s">
        <v>320</v>
      </c>
      <c r="F384" s="46" t="s">
        <v>866</v>
      </c>
      <c r="G384" s="46" t="s">
        <v>320</v>
      </c>
      <c r="H384" s="46" t="s">
        <v>320</v>
      </c>
      <c r="I384" s="82">
        <v>0.6</v>
      </c>
      <c r="J384" s="81">
        <v>0.26300000000000001</v>
      </c>
      <c r="K384" s="46" t="s">
        <v>443</v>
      </c>
      <c r="L384" s="46" t="s">
        <v>328</v>
      </c>
      <c r="M384" s="46" t="s">
        <v>366</v>
      </c>
      <c r="N384" s="56">
        <v>7527958</v>
      </c>
      <c r="O384" s="128" t="s">
        <v>320</v>
      </c>
      <c r="P384" s="46" t="s">
        <v>320</v>
      </c>
      <c r="Q384" s="46" t="s">
        <v>320</v>
      </c>
      <c r="R384" s="46" t="s">
        <v>320</v>
      </c>
      <c r="S384" s="126" t="s">
        <v>320</v>
      </c>
      <c r="T384" s="128" t="s">
        <v>320</v>
      </c>
      <c r="U384" s="128" t="s">
        <v>320</v>
      </c>
      <c r="V384" s="46" t="s">
        <v>320</v>
      </c>
      <c r="W384" s="46" t="s">
        <v>320</v>
      </c>
      <c r="X384" s="236" t="s">
        <v>320</v>
      </c>
      <c r="Y384" s="236" t="s">
        <v>320</v>
      </c>
      <c r="Z384" s="236"/>
      <c r="AA384" s="236"/>
      <c r="AB384" s="57" t="s">
        <v>320</v>
      </c>
      <c r="AC384" s="158" t="s">
        <v>320</v>
      </c>
      <c r="AD384" s="158" t="s">
        <v>320</v>
      </c>
      <c r="AE384" s="79" t="s">
        <v>598</v>
      </c>
      <c r="AF384" s="20"/>
      <c r="AG384" s="20"/>
      <c r="AH384" s="20"/>
      <c r="AI384" s="20"/>
      <c r="AJ384" s="20"/>
      <c r="AK384" s="20"/>
      <c r="AL384" s="20"/>
      <c r="AM384" s="20"/>
      <c r="AN384" s="20"/>
      <c r="AO384" s="20"/>
      <c r="AP384" s="20"/>
      <c r="AQ384" s="20"/>
    </row>
    <row r="385" spans="1:43" s="102" customFormat="1" ht="64.5" hidden="1" customHeight="1">
      <c r="A385" s="78" t="s">
        <v>314</v>
      </c>
      <c r="B385" s="46" t="s">
        <v>441</v>
      </c>
      <c r="C385" s="46" t="s">
        <v>442</v>
      </c>
      <c r="D385" s="46" t="s">
        <v>586</v>
      </c>
      <c r="E385" s="56" t="s">
        <v>320</v>
      </c>
      <c r="F385" s="46" t="s">
        <v>866</v>
      </c>
      <c r="G385" s="46" t="s">
        <v>320</v>
      </c>
      <c r="H385" s="46" t="s">
        <v>320</v>
      </c>
      <c r="I385" s="82">
        <v>0.6</v>
      </c>
      <c r="J385" s="81">
        <v>0.26300000000000001</v>
      </c>
      <c r="K385" s="46" t="s">
        <v>443</v>
      </c>
      <c r="L385" s="46" t="s">
        <v>330</v>
      </c>
      <c r="M385" s="46" t="s">
        <v>444</v>
      </c>
      <c r="N385" s="56">
        <v>20000000</v>
      </c>
      <c r="O385" s="128" t="s">
        <v>320</v>
      </c>
      <c r="P385" s="46" t="s">
        <v>320</v>
      </c>
      <c r="Q385" s="46" t="s">
        <v>320</v>
      </c>
      <c r="R385" s="46" t="s">
        <v>320</v>
      </c>
      <c r="S385" s="126" t="s">
        <v>320</v>
      </c>
      <c r="T385" s="128" t="s">
        <v>320</v>
      </c>
      <c r="U385" s="128" t="s">
        <v>320</v>
      </c>
      <c r="V385" s="46" t="s">
        <v>320</v>
      </c>
      <c r="W385" s="46" t="s">
        <v>320</v>
      </c>
      <c r="X385" s="236" t="s">
        <v>320</v>
      </c>
      <c r="Y385" s="236" t="s">
        <v>320</v>
      </c>
      <c r="Z385" s="236"/>
      <c r="AA385" s="236"/>
      <c r="AB385" s="57" t="s">
        <v>320</v>
      </c>
      <c r="AC385" s="158" t="s">
        <v>320</v>
      </c>
      <c r="AD385" s="158" t="s">
        <v>320</v>
      </c>
      <c r="AE385" s="79" t="s">
        <v>598</v>
      </c>
      <c r="AF385" s="20"/>
      <c r="AG385" s="20"/>
      <c r="AH385" s="20"/>
      <c r="AI385" s="20"/>
      <c r="AJ385" s="20"/>
      <c r="AK385" s="20"/>
      <c r="AL385" s="20"/>
      <c r="AM385" s="20"/>
      <c r="AN385" s="20"/>
      <c r="AO385" s="20"/>
      <c r="AP385" s="20"/>
      <c r="AQ385" s="20"/>
    </row>
    <row r="386" spans="1:43" s="102" customFormat="1" ht="64.5" hidden="1" customHeight="1">
      <c r="A386" s="78" t="s">
        <v>314</v>
      </c>
      <c r="B386" s="46" t="s">
        <v>445</v>
      </c>
      <c r="C386" s="46" t="s">
        <v>446</v>
      </c>
      <c r="D386" s="46" t="s">
        <v>597</v>
      </c>
      <c r="E386" s="56" t="s">
        <v>320</v>
      </c>
      <c r="F386" s="46" t="s">
        <v>866</v>
      </c>
      <c r="G386" s="46" t="s">
        <v>320</v>
      </c>
      <c r="H386" s="46" t="s">
        <v>320</v>
      </c>
      <c r="I386" s="56">
        <v>0.64</v>
      </c>
      <c r="J386" s="56">
        <v>0</v>
      </c>
      <c r="K386" s="46" t="s">
        <v>447</v>
      </c>
      <c r="L386" s="46" t="s">
        <v>328</v>
      </c>
      <c r="M386" s="46" t="s">
        <v>448</v>
      </c>
      <c r="N386" s="56">
        <v>68078064</v>
      </c>
      <c r="O386" s="128" t="s">
        <v>320</v>
      </c>
      <c r="P386" s="46" t="s">
        <v>320</v>
      </c>
      <c r="Q386" s="46" t="s">
        <v>320</v>
      </c>
      <c r="R386" s="46" t="s">
        <v>320</v>
      </c>
      <c r="S386" s="126" t="s">
        <v>320</v>
      </c>
      <c r="T386" s="128" t="s">
        <v>320</v>
      </c>
      <c r="U386" s="128" t="s">
        <v>320</v>
      </c>
      <c r="V386" s="46" t="s">
        <v>320</v>
      </c>
      <c r="W386" s="46" t="s">
        <v>320</v>
      </c>
      <c r="X386" s="236" t="s">
        <v>320</v>
      </c>
      <c r="Y386" s="236" t="s">
        <v>320</v>
      </c>
      <c r="Z386" s="236"/>
      <c r="AA386" s="236"/>
      <c r="AB386" s="57" t="s">
        <v>320</v>
      </c>
      <c r="AC386" s="158" t="s">
        <v>320</v>
      </c>
      <c r="AD386" s="158" t="s">
        <v>320</v>
      </c>
      <c r="AE386" s="79" t="s">
        <v>598</v>
      </c>
      <c r="AF386" s="20"/>
      <c r="AG386" s="20"/>
      <c r="AH386" s="20"/>
      <c r="AI386" s="20"/>
      <c r="AJ386" s="20"/>
      <c r="AK386" s="20"/>
      <c r="AL386" s="20"/>
      <c r="AM386" s="20"/>
      <c r="AN386" s="20"/>
      <c r="AO386" s="20"/>
      <c r="AP386" s="20"/>
      <c r="AQ386" s="20"/>
    </row>
    <row r="387" spans="1:43" s="102" customFormat="1" ht="64.5" hidden="1" customHeight="1">
      <c r="A387" s="78" t="s">
        <v>314</v>
      </c>
      <c r="B387" s="46" t="s">
        <v>445</v>
      </c>
      <c r="C387" s="46" t="s">
        <v>446</v>
      </c>
      <c r="D387" s="46" t="s">
        <v>597</v>
      </c>
      <c r="E387" s="56" t="s">
        <v>320</v>
      </c>
      <c r="F387" s="46" t="s">
        <v>866</v>
      </c>
      <c r="G387" s="46" t="s">
        <v>320</v>
      </c>
      <c r="H387" s="46" t="s">
        <v>320</v>
      </c>
      <c r="I387" s="56">
        <v>0.64</v>
      </c>
      <c r="J387" s="56">
        <v>0</v>
      </c>
      <c r="K387" s="46" t="s">
        <v>447</v>
      </c>
      <c r="L387" s="46" t="s">
        <v>328</v>
      </c>
      <c r="M387" s="46" t="s">
        <v>449</v>
      </c>
      <c r="N387" s="56">
        <v>23080000</v>
      </c>
      <c r="O387" s="128" t="s">
        <v>320</v>
      </c>
      <c r="P387" s="46" t="s">
        <v>320</v>
      </c>
      <c r="Q387" s="46" t="s">
        <v>320</v>
      </c>
      <c r="R387" s="46" t="s">
        <v>320</v>
      </c>
      <c r="S387" s="126" t="s">
        <v>320</v>
      </c>
      <c r="T387" s="128" t="s">
        <v>320</v>
      </c>
      <c r="U387" s="128" t="s">
        <v>320</v>
      </c>
      <c r="V387" s="46" t="s">
        <v>320</v>
      </c>
      <c r="W387" s="46" t="s">
        <v>320</v>
      </c>
      <c r="X387" s="236" t="s">
        <v>320</v>
      </c>
      <c r="Y387" s="236" t="s">
        <v>320</v>
      </c>
      <c r="Z387" s="236"/>
      <c r="AA387" s="236"/>
      <c r="AB387" s="57" t="s">
        <v>320</v>
      </c>
      <c r="AC387" s="158" t="s">
        <v>320</v>
      </c>
      <c r="AD387" s="158" t="s">
        <v>320</v>
      </c>
      <c r="AE387" s="79" t="s">
        <v>598</v>
      </c>
      <c r="AF387" s="20"/>
      <c r="AG387" s="20"/>
      <c r="AH387" s="20"/>
      <c r="AI387" s="20"/>
      <c r="AJ387" s="20"/>
      <c r="AK387" s="20"/>
      <c r="AL387" s="20"/>
      <c r="AM387" s="20"/>
      <c r="AN387" s="20"/>
      <c r="AO387" s="20"/>
      <c r="AP387" s="20"/>
      <c r="AQ387" s="20"/>
    </row>
    <row r="388" spans="1:43" s="102" customFormat="1" ht="64.5" hidden="1" customHeight="1">
      <c r="A388" s="78" t="s">
        <v>314</v>
      </c>
      <c r="B388" s="46" t="s">
        <v>445</v>
      </c>
      <c r="C388" s="46" t="s">
        <v>446</v>
      </c>
      <c r="D388" s="46" t="s">
        <v>597</v>
      </c>
      <c r="E388" s="56" t="s">
        <v>320</v>
      </c>
      <c r="F388" s="46" t="s">
        <v>866</v>
      </c>
      <c r="G388" s="46" t="s">
        <v>320</v>
      </c>
      <c r="H388" s="46" t="s">
        <v>320</v>
      </c>
      <c r="I388" s="56">
        <v>0.64</v>
      </c>
      <c r="J388" s="56">
        <v>0</v>
      </c>
      <c r="K388" s="46" t="s">
        <v>447</v>
      </c>
      <c r="L388" s="46" t="s">
        <v>330</v>
      </c>
      <c r="M388" s="46" t="s">
        <v>450</v>
      </c>
      <c r="N388" s="56">
        <v>11579250</v>
      </c>
      <c r="O388" s="128" t="s">
        <v>320</v>
      </c>
      <c r="P388" s="46" t="s">
        <v>320</v>
      </c>
      <c r="Q388" s="46" t="s">
        <v>320</v>
      </c>
      <c r="R388" s="46" t="s">
        <v>320</v>
      </c>
      <c r="S388" s="126" t="s">
        <v>320</v>
      </c>
      <c r="T388" s="128" t="s">
        <v>320</v>
      </c>
      <c r="U388" s="128" t="s">
        <v>320</v>
      </c>
      <c r="V388" s="46" t="s">
        <v>320</v>
      </c>
      <c r="W388" s="46" t="s">
        <v>320</v>
      </c>
      <c r="X388" s="236" t="s">
        <v>320</v>
      </c>
      <c r="Y388" s="236" t="s">
        <v>320</v>
      </c>
      <c r="Z388" s="236"/>
      <c r="AA388" s="236"/>
      <c r="AB388" s="57" t="s">
        <v>320</v>
      </c>
      <c r="AC388" s="158" t="s">
        <v>320</v>
      </c>
      <c r="AD388" s="158" t="s">
        <v>320</v>
      </c>
      <c r="AE388" s="79" t="s">
        <v>598</v>
      </c>
      <c r="AF388" s="20"/>
      <c r="AG388" s="20"/>
      <c r="AH388" s="20"/>
      <c r="AI388" s="20"/>
      <c r="AJ388" s="20"/>
      <c r="AK388" s="20"/>
      <c r="AL388" s="20"/>
      <c r="AM388" s="20"/>
      <c r="AN388" s="20"/>
      <c r="AO388" s="20"/>
      <c r="AP388" s="20"/>
      <c r="AQ388" s="20"/>
    </row>
    <row r="389" spans="1:43" s="102" customFormat="1" ht="64.5" hidden="1" customHeight="1">
      <c r="A389" s="78" t="s">
        <v>314</v>
      </c>
      <c r="B389" s="46" t="s">
        <v>451</v>
      </c>
      <c r="C389" s="46" t="s">
        <v>452</v>
      </c>
      <c r="D389" s="46" t="s">
        <v>588</v>
      </c>
      <c r="E389" s="56" t="s">
        <v>320</v>
      </c>
      <c r="F389" s="46" t="s">
        <v>866</v>
      </c>
      <c r="G389" s="46" t="s">
        <v>320</v>
      </c>
      <c r="H389" s="46" t="s">
        <v>320</v>
      </c>
      <c r="I389" s="56">
        <v>3.99</v>
      </c>
      <c r="J389" s="56">
        <v>4.9400000000000004</v>
      </c>
      <c r="K389" s="46" t="s">
        <v>453</v>
      </c>
      <c r="L389" s="46" t="s">
        <v>328</v>
      </c>
      <c r="M389" s="46" t="s">
        <v>448</v>
      </c>
      <c r="N389" s="56">
        <v>68078064</v>
      </c>
      <c r="O389" s="128" t="s">
        <v>320</v>
      </c>
      <c r="P389" s="46" t="s">
        <v>320</v>
      </c>
      <c r="Q389" s="46" t="s">
        <v>320</v>
      </c>
      <c r="R389" s="46" t="s">
        <v>320</v>
      </c>
      <c r="S389" s="126" t="s">
        <v>320</v>
      </c>
      <c r="T389" s="128" t="s">
        <v>320</v>
      </c>
      <c r="U389" s="128" t="s">
        <v>320</v>
      </c>
      <c r="V389" s="46" t="s">
        <v>320</v>
      </c>
      <c r="W389" s="46" t="s">
        <v>320</v>
      </c>
      <c r="X389" s="236" t="s">
        <v>320</v>
      </c>
      <c r="Y389" s="236" t="s">
        <v>320</v>
      </c>
      <c r="Z389" s="236"/>
      <c r="AA389" s="236"/>
      <c r="AB389" s="57" t="s">
        <v>320</v>
      </c>
      <c r="AC389" s="158" t="s">
        <v>320</v>
      </c>
      <c r="AD389" s="158" t="s">
        <v>320</v>
      </c>
      <c r="AE389" s="79" t="s">
        <v>598</v>
      </c>
      <c r="AF389" s="20"/>
      <c r="AG389" s="20"/>
      <c r="AH389" s="20"/>
      <c r="AI389" s="20"/>
      <c r="AJ389" s="20"/>
      <c r="AK389" s="20"/>
      <c r="AL389" s="20"/>
      <c r="AM389" s="20"/>
      <c r="AN389" s="20"/>
      <c r="AO389" s="20"/>
      <c r="AP389" s="20"/>
      <c r="AQ389" s="20"/>
    </row>
    <row r="390" spans="1:43" s="102" customFormat="1" ht="64.5" hidden="1" customHeight="1">
      <c r="A390" s="78" t="s">
        <v>314</v>
      </c>
      <c r="B390" s="46" t="s">
        <v>451</v>
      </c>
      <c r="C390" s="46" t="s">
        <v>452</v>
      </c>
      <c r="D390" s="46" t="s">
        <v>588</v>
      </c>
      <c r="E390" s="56" t="s">
        <v>320</v>
      </c>
      <c r="F390" s="46" t="s">
        <v>866</v>
      </c>
      <c r="G390" s="46" t="s">
        <v>320</v>
      </c>
      <c r="H390" s="46" t="s">
        <v>320</v>
      </c>
      <c r="I390" s="56">
        <v>3.99</v>
      </c>
      <c r="J390" s="56">
        <v>4.9400000000000004</v>
      </c>
      <c r="K390" s="46" t="s">
        <v>453</v>
      </c>
      <c r="L390" s="46" t="s">
        <v>328</v>
      </c>
      <c r="M390" s="46" t="s">
        <v>449</v>
      </c>
      <c r="N390" s="56">
        <v>23080000</v>
      </c>
      <c r="O390" s="128" t="s">
        <v>320</v>
      </c>
      <c r="P390" s="46" t="s">
        <v>320</v>
      </c>
      <c r="Q390" s="46" t="s">
        <v>320</v>
      </c>
      <c r="R390" s="46" t="s">
        <v>320</v>
      </c>
      <c r="S390" s="126" t="s">
        <v>320</v>
      </c>
      <c r="T390" s="128" t="s">
        <v>320</v>
      </c>
      <c r="U390" s="128" t="s">
        <v>320</v>
      </c>
      <c r="V390" s="46" t="s">
        <v>320</v>
      </c>
      <c r="W390" s="46" t="s">
        <v>320</v>
      </c>
      <c r="X390" s="236" t="s">
        <v>320</v>
      </c>
      <c r="Y390" s="236" t="s">
        <v>320</v>
      </c>
      <c r="Z390" s="236"/>
      <c r="AA390" s="236"/>
      <c r="AB390" s="57" t="s">
        <v>320</v>
      </c>
      <c r="AC390" s="158" t="s">
        <v>320</v>
      </c>
      <c r="AD390" s="158" t="s">
        <v>320</v>
      </c>
      <c r="AE390" s="79" t="s">
        <v>598</v>
      </c>
      <c r="AF390" s="20"/>
      <c r="AG390" s="20"/>
      <c r="AH390" s="20"/>
      <c r="AI390" s="20"/>
      <c r="AJ390" s="20"/>
      <c r="AK390" s="20"/>
      <c r="AL390" s="20"/>
      <c r="AM390" s="20"/>
      <c r="AN390" s="20"/>
      <c r="AO390" s="20"/>
      <c r="AP390" s="20"/>
      <c r="AQ390" s="20"/>
    </row>
    <row r="391" spans="1:43" s="102" customFormat="1" ht="64.5" hidden="1" customHeight="1">
      <c r="A391" s="78" t="s">
        <v>314</v>
      </c>
      <c r="B391" s="46" t="s">
        <v>451</v>
      </c>
      <c r="C391" s="46" t="s">
        <v>452</v>
      </c>
      <c r="D391" s="46" t="s">
        <v>588</v>
      </c>
      <c r="E391" s="56" t="s">
        <v>320</v>
      </c>
      <c r="F391" s="46" t="s">
        <v>866</v>
      </c>
      <c r="G391" s="46" t="s">
        <v>320</v>
      </c>
      <c r="H391" s="46" t="s">
        <v>320</v>
      </c>
      <c r="I391" s="56">
        <v>3.99</v>
      </c>
      <c r="J391" s="56">
        <v>4.9400000000000004</v>
      </c>
      <c r="K391" s="46" t="s">
        <v>453</v>
      </c>
      <c r="L391" s="46" t="s">
        <v>330</v>
      </c>
      <c r="M391" s="46" t="s">
        <v>450</v>
      </c>
      <c r="N391" s="56">
        <v>11579250</v>
      </c>
      <c r="O391" s="128" t="s">
        <v>320</v>
      </c>
      <c r="P391" s="46" t="s">
        <v>320</v>
      </c>
      <c r="Q391" s="46" t="s">
        <v>320</v>
      </c>
      <c r="R391" s="46" t="s">
        <v>320</v>
      </c>
      <c r="S391" s="126" t="s">
        <v>320</v>
      </c>
      <c r="T391" s="128" t="s">
        <v>320</v>
      </c>
      <c r="U391" s="128" t="s">
        <v>320</v>
      </c>
      <c r="V391" s="46" t="s">
        <v>320</v>
      </c>
      <c r="W391" s="46" t="s">
        <v>320</v>
      </c>
      <c r="X391" s="236" t="s">
        <v>320</v>
      </c>
      <c r="Y391" s="236" t="s">
        <v>320</v>
      </c>
      <c r="Z391" s="236"/>
      <c r="AA391" s="236"/>
      <c r="AB391" s="57" t="s">
        <v>320</v>
      </c>
      <c r="AC391" s="158" t="s">
        <v>320</v>
      </c>
      <c r="AD391" s="158" t="s">
        <v>320</v>
      </c>
      <c r="AE391" s="79" t="s">
        <v>598</v>
      </c>
      <c r="AF391" s="20"/>
      <c r="AG391" s="20"/>
      <c r="AH391" s="20"/>
      <c r="AI391" s="20"/>
      <c r="AJ391" s="20"/>
      <c r="AK391" s="20"/>
      <c r="AL391" s="20"/>
      <c r="AM391" s="20"/>
      <c r="AN391" s="20"/>
      <c r="AO391" s="20"/>
      <c r="AP391" s="20"/>
      <c r="AQ391" s="20"/>
    </row>
    <row r="392" spans="1:43" s="102" customFormat="1" ht="64.5" hidden="1" customHeight="1">
      <c r="A392" s="78" t="s">
        <v>314</v>
      </c>
      <c r="B392" s="46" t="s">
        <v>454</v>
      </c>
      <c r="C392" s="46" t="s">
        <v>455</v>
      </c>
      <c r="D392" s="46" t="s">
        <v>586</v>
      </c>
      <c r="E392" s="56" t="s">
        <v>320</v>
      </c>
      <c r="F392" s="46" t="s">
        <v>866</v>
      </c>
      <c r="G392" s="46" t="s">
        <v>320</v>
      </c>
      <c r="H392" s="46" t="s">
        <v>320</v>
      </c>
      <c r="I392" s="56">
        <v>20</v>
      </c>
      <c r="J392" s="56">
        <v>9.92</v>
      </c>
      <c r="K392" s="46" t="s">
        <v>456</v>
      </c>
      <c r="L392" s="46" t="s">
        <v>330</v>
      </c>
      <c r="M392" s="46" t="s">
        <v>450</v>
      </c>
      <c r="N392" s="56">
        <v>8876000</v>
      </c>
      <c r="O392" s="128" t="s">
        <v>320</v>
      </c>
      <c r="P392" s="46" t="s">
        <v>320</v>
      </c>
      <c r="Q392" s="46" t="s">
        <v>320</v>
      </c>
      <c r="R392" s="46" t="s">
        <v>320</v>
      </c>
      <c r="S392" s="126" t="s">
        <v>320</v>
      </c>
      <c r="T392" s="128" t="s">
        <v>320</v>
      </c>
      <c r="U392" s="128" t="s">
        <v>320</v>
      </c>
      <c r="V392" s="46" t="s">
        <v>320</v>
      </c>
      <c r="W392" s="46" t="s">
        <v>320</v>
      </c>
      <c r="X392" s="236" t="s">
        <v>320</v>
      </c>
      <c r="Y392" s="236" t="s">
        <v>320</v>
      </c>
      <c r="Z392" s="236"/>
      <c r="AA392" s="236"/>
      <c r="AB392" s="57" t="s">
        <v>320</v>
      </c>
      <c r="AC392" s="158" t="s">
        <v>320</v>
      </c>
      <c r="AD392" s="158" t="s">
        <v>320</v>
      </c>
      <c r="AE392" s="79" t="s">
        <v>598</v>
      </c>
      <c r="AF392" s="20"/>
      <c r="AG392" s="20"/>
      <c r="AH392" s="20"/>
      <c r="AI392" s="20"/>
      <c r="AJ392" s="20"/>
      <c r="AK392" s="20"/>
      <c r="AL392" s="20"/>
      <c r="AM392" s="20"/>
      <c r="AN392" s="20"/>
      <c r="AO392" s="20"/>
      <c r="AP392" s="20"/>
      <c r="AQ392" s="20"/>
    </row>
    <row r="393" spans="1:43" s="102" customFormat="1" ht="64.5" hidden="1" customHeight="1">
      <c r="A393" s="78" t="s">
        <v>314</v>
      </c>
      <c r="B393" s="46" t="s">
        <v>457</v>
      </c>
      <c r="C393" s="46" t="s">
        <v>458</v>
      </c>
      <c r="D393" s="46" t="s">
        <v>586</v>
      </c>
      <c r="E393" s="56" t="s">
        <v>320</v>
      </c>
      <c r="F393" s="46" t="s">
        <v>866</v>
      </c>
      <c r="G393" s="46" t="s">
        <v>320</v>
      </c>
      <c r="H393" s="46" t="s">
        <v>320</v>
      </c>
      <c r="I393" s="82">
        <v>0.86</v>
      </c>
      <c r="J393" s="46" t="s">
        <v>459</v>
      </c>
      <c r="K393" s="46" t="s">
        <v>459</v>
      </c>
      <c r="L393" s="46" t="s">
        <v>459</v>
      </c>
      <c r="M393" s="46" t="s">
        <v>459</v>
      </c>
      <c r="N393" s="56" t="s">
        <v>459</v>
      </c>
      <c r="O393" s="128" t="s">
        <v>320</v>
      </c>
      <c r="P393" s="46" t="s">
        <v>320</v>
      </c>
      <c r="Q393" s="46" t="s">
        <v>320</v>
      </c>
      <c r="R393" s="46" t="s">
        <v>320</v>
      </c>
      <c r="S393" s="126" t="s">
        <v>320</v>
      </c>
      <c r="T393" s="128" t="s">
        <v>320</v>
      </c>
      <c r="U393" s="128" t="s">
        <v>320</v>
      </c>
      <c r="V393" s="46" t="s">
        <v>320</v>
      </c>
      <c r="W393" s="46" t="s">
        <v>320</v>
      </c>
      <c r="X393" s="236" t="s">
        <v>320</v>
      </c>
      <c r="Y393" s="236" t="s">
        <v>320</v>
      </c>
      <c r="Z393" s="236"/>
      <c r="AA393" s="236"/>
      <c r="AB393" s="57" t="s">
        <v>320</v>
      </c>
      <c r="AC393" s="158" t="s">
        <v>320</v>
      </c>
      <c r="AD393" s="158" t="s">
        <v>320</v>
      </c>
      <c r="AE393" s="79" t="s">
        <v>598</v>
      </c>
      <c r="AF393" s="20"/>
      <c r="AG393" s="20"/>
      <c r="AH393" s="20"/>
      <c r="AI393" s="20"/>
      <c r="AJ393" s="20"/>
      <c r="AK393" s="20"/>
      <c r="AL393" s="20"/>
      <c r="AM393" s="20"/>
      <c r="AN393" s="20"/>
      <c r="AO393" s="20"/>
      <c r="AP393" s="20"/>
      <c r="AQ393" s="20"/>
    </row>
    <row r="394" spans="1:43" s="102" customFormat="1" ht="64.5" hidden="1" customHeight="1">
      <c r="A394" s="78" t="s">
        <v>314</v>
      </c>
      <c r="B394" s="46" t="s">
        <v>460</v>
      </c>
      <c r="C394" s="46" t="s">
        <v>461</v>
      </c>
      <c r="D394" s="46" t="s">
        <v>586</v>
      </c>
      <c r="E394" s="56" t="s">
        <v>320</v>
      </c>
      <c r="F394" s="46" t="s">
        <v>866</v>
      </c>
      <c r="G394" s="46" t="s">
        <v>320</v>
      </c>
      <c r="H394" s="46" t="s">
        <v>320</v>
      </c>
      <c r="I394" s="82">
        <v>0.55000000000000004</v>
      </c>
      <c r="J394" s="46" t="s">
        <v>462</v>
      </c>
      <c r="K394" s="46" t="s">
        <v>462</v>
      </c>
      <c r="L394" s="46" t="s">
        <v>462</v>
      </c>
      <c r="M394" s="46" t="s">
        <v>462</v>
      </c>
      <c r="N394" s="56" t="s">
        <v>462</v>
      </c>
      <c r="O394" s="128" t="s">
        <v>320</v>
      </c>
      <c r="P394" s="46" t="s">
        <v>320</v>
      </c>
      <c r="Q394" s="46" t="s">
        <v>320</v>
      </c>
      <c r="R394" s="46" t="s">
        <v>320</v>
      </c>
      <c r="S394" s="126" t="s">
        <v>320</v>
      </c>
      <c r="T394" s="128" t="s">
        <v>320</v>
      </c>
      <c r="U394" s="128" t="s">
        <v>320</v>
      </c>
      <c r="V394" s="46" t="s">
        <v>320</v>
      </c>
      <c r="W394" s="46" t="s">
        <v>320</v>
      </c>
      <c r="X394" s="236" t="s">
        <v>320</v>
      </c>
      <c r="Y394" s="236" t="s">
        <v>320</v>
      </c>
      <c r="Z394" s="236"/>
      <c r="AA394" s="236"/>
      <c r="AB394" s="57" t="s">
        <v>320</v>
      </c>
      <c r="AC394" s="158" t="s">
        <v>320</v>
      </c>
      <c r="AD394" s="158" t="s">
        <v>320</v>
      </c>
      <c r="AE394" s="79" t="s">
        <v>598</v>
      </c>
      <c r="AF394" s="20"/>
      <c r="AG394" s="20"/>
      <c r="AH394" s="20"/>
      <c r="AI394" s="20"/>
      <c r="AJ394" s="20"/>
      <c r="AK394" s="20"/>
      <c r="AL394" s="20"/>
      <c r="AM394" s="20"/>
      <c r="AN394" s="20"/>
      <c r="AO394" s="20"/>
      <c r="AP394" s="20"/>
      <c r="AQ394" s="20"/>
    </row>
    <row r="395" spans="1:43" s="102" customFormat="1" ht="64.5" hidden="1" customHeight="1">
      <c r="A395" s="78" t="s">
        <v>314</v>
      </c>
      <c r="B395" s="46" t="s">
        <v>463</v>
      </c>
      <c r="C395" s="46" t="s">
        <v>464</v>
      </c>
      <c r="D395" s="46" t="s">
        <v>586</v>
      </c>
      <c r="E395" s="56" t="s">
        <v>320</v>
      </c>
      <c r="F395" s="46" t="s">
        <v>866</v>
      </c>
      <c r="G395" s="46" t="s">
        <v>320</v>
      </c>
      <c r="H395" s="46" t="s">
        <v>320</v>
      </c>
      <c r="I395" s="46" t="s">
        <v>465</v>
      </c>
      <c r="J395" s="56" t="s">
        <v>465</v>
      </c>
      <c r="K395" s="46" t="s">
        <v>465</v>
      </c>
      <c r="L395" s="46" t="s">
        <v>465</v>
      </c>
      <c r="M395" s="46" t="s">
        <v>465</v>
      </c>
      <c r="N395" s="56" t="s">
        <v>465</v>
      </c>
      <c r="O395" s="128" t="s">
        <v>320</v>
      </c>
      <c r="P395" s="46" t="s">
        <v>320</v>
      </c>
      <c r="Q395" s="46" t="s">
        <v>320</v>
      </c>
      <c r="R395" s="46" t="s">
        <v>320</v>
      </c>
      <c r="S395" s="126" t="s">
        <v>320</v>
      </c>
      <c r="T395" s="128" t="s">
        <v>320</v>
      </c>
      <c r="U395" s="128" t="s">
        <v>320</v>
      </c>
      <c r="V395" s="46" t="s">
        <v>320</v>
      </c>
      <c r="W395" s="46" t="s">
        <v>320</v>
      </c>
      <c r="X395" s="236" t="s">
        <v>320</v>
      </c>
      <c r="Y395" s="236" t="s">
        <v>320</v>
      </c>
      <c r="Z395" s="236"/>
      <c r="AA395" s="236"/>
      <c r="AB395" s="57" t="s">
        <v>320</v>
      </c>
      <c r="AC395" s="158" t="s">
        <v>320</v>
      </c>
      <c r="AD395" s="158" t="s">
        <v>320</v>
      </c>
      <c r="AE395" s="79" t="s">
        <v>598</v>
      </c>
      <c r="AF395" s="20"/>
      <c r="AG395" s="20"/>
      <c r="AH395" s="20"/>
      <c r="AI395" s="20"/>
      <c r="AJ395" s="20"/>
      <c r="AK395" s="20"/>
      <c r="AL395" s="20"/>
      <c r="AM395" s="20"/>
      <c r="AN395" s="20"/>
      <c r="AO395" s="20"/>
      <c r="AP395" s="20"/>
      <c r="AQ395" s="20"/>
    </row>
    <row r="396" spans="1:43" s="102" customFormat="1" ht="64.5" hidden="1" customHeight="1">
      <c r="A396" s="78" t="s">
        <v>314</v>
      </c>
      <c r="B396" s="46" t="s">
        <v>466</v>
      </c>
      <c r="C396" s="46" t="s">
        <v>467</v>
      </c>
      <c r="D396" s="46" t="s">
        <v>586</v>
      </c>
      <c r="E396" s="56" t="s">
        <v>320</v>
      </c>
      <c r="F396" s="46" t="s">
        <v>866</v>
      </c>
      <c r="G396" s="46" t="s">
        <v>320</v>
      </c>
      <c r="H396" s="46" t="s">
        <v>320</v>
      </c>
      <c r="I396" s="56">
        <v>36</v>
      </c>
      <c r="J396" s="56">
        <v>40</v>
      </c>
      <c r="K396" s="46" t="s">
        <v>468</v>
      </c>
      <c r="L396" s="46" t="s">
        <v>330</v>
      </c>
      <c r="M396" s="46" t="s">
        <v>450</v>
      </c>
      <c r="N396" s="56">
        <v>8876000</v>
      </c>
      <c r="O396" s="128" t="s">
        <v>320</v>
      </c>
      <c r="P396" s="46" t="s">
        <v>320</v>
      </c>
      <c r="Q396" s="46" t="s">
        <v>320</v>
      </c>
      <c r="R396" s="46" t="s">
        <v>320</v>
      </c>
      <c r="S396" s="126" t="s">
        <v>320</v>
      </c>
      <c r="T396" s="128" t="s">
        <v>320</v>
      </c>
      <c r="U396" s="128" t="s">
        <v>320</v>
      </c>
      <c r="V396" s="46" t="s">
        <v>320</v>
      </c>
      <c r="W396" s="46" t="s">
        <v>320</v>
      </c>
      <c r="X396" s="236" t="s">
        <v>320</v>
      </c>
      <c r="Y396" s="236" t="s">
        <v>320</v>
      </c>
      <c r="Z396" s="236"/>
      <c r="AA396" s="236"/>
      <c r="AB396" s="57" t="s">
        <v>320</v>
      </c>
      <c r="AC396" s="158" t="s">
        <v>320</v>
      </c>
      <c r="AD396" s="158" t="s">
        <v>320</v>
      </c>
      <c r="AE396" s="79" t="s">
        <v>598</v>
      </c>
      <c r="AF396" s="20"/>
      <c r="AG396" s="20"/>
      <c r="AH396" s="20"/>
      <c r="AI396" s="20"/>
      <c r="AJ396" s="20"/>
      <c r="AK396" s="20"/>
      <c r="AL396" s="20"/>
      <c r="AM396" s="20"/>
      <c r="AN396" s="20"/>
      <c r="AO396" s="20"/>
      <c r="AP396" s="20"/>
      <c r="AQ396" s="20"/>
    </row>
    <row r="397" spans="1:43" s="102" customFormat="1" ht="64.5" hidden="1" customHeight="1">
      <c r="A397" s="78" t="s">
        <v>314</v>
      </c>
      <c r="B397" s="46" t="s">
        <v>469</v>
      </c>
      <c r="C397" s="46" t="s">
        <v>470</v>
      </c>
      <c r="D397" s="46" t="s">
        <v>586</v>
      </c>
      <c r="E397" s="56" t="s">
        <v>320</v>
      </c>
      <c r="F397" s="46" t="s">
        <v>866</v>
      </c>
      <c r="G397" s="46" t="s">
        <v>320</v>
      </c>
      <c r="H397" s="46" t="s">
        <v>320</v>
      </c>
      <c r="I397" s="82">
        <v>1</v>
      </c>
      <c r="J397" s="82">
        <v>1</v>
      </c>
      <c r="K397" s="46" t="s">
        <v>471</v>
      </c>
      <c r="L397" s="46" t="s">
        <v>472</v>
      </c>
      <c r="M397" s="46" t="s">
        <v>473</v>
      </c>
      <c r="N397" s="56">
        <v>5325600</v>
      </c>
      <c r="O397" s="128" t="s">
        <v>320</v>
      </c>
      <c r="P397" s="46" t="s">
        <v>320</v>
      </c>
      <c r="Q397" s="46" t="s">
        <v>320</v>
      </c>
      <c r="R397" s="46" t="s">
        <v>320</v>
      </c>
      <c r="S397" s="126" t="s">
        <v>320</v>
      </c>
      <c r="T397" s="128" t="s">
        <v>320</v>
      </c>
      <c r="U397" s="128" t="s">
        <v>320</v>
      </c>
      <c r="V397" s="46" t="s">
        <v>320</v>
      </c>
      <c r="W397" s="46" t="s">
        <v>320</v>
      </c>
      <c r="X397" s="236" t="s">
        <v>320</v>
      </c>
      <c r="Y397" s="236" t="s">
        <v>320</v>
      </c>
      <c r="Z397" s="236"/>
      <c r="AA397" s="236"/>
      <c r="AB397" s="57" t="s">
        <v>320</v>
      </c>
      <c r="AC397" s="158" t="s">
        <v>320</v>
      </c>
      <c r="AD397" s="158" t="s">
        <v>320</v>
      </c>
      <c r="AE397" s="79" t="s">
        <v>598</v>
      </c>
      <c r="AF397" s="20"/>
      <c r="AG397" s="20"/>
      <c r="AH397" s="20"/>
      <c r="AI397" s="20"/>
      <c r="AJ397" s="20"/>
      <c r="AK397" s="20"/>
      <c r="AL397" s="20"/>
      <c r="AM397" s="20"/>
      <c r="AN397" s="20"/>
      <c r="AO397" s="20"/>
      <c r="AP397" s="20"/>
      <c r="AQ397" s="20"/>
    </row>
    <row r="398" spans="1:43" s="102" customFormat="1" ht="64.5" hidden="1" customHeight="1">
      <c r="A398" s="78" t="s">
        <v>314</v>
      </c>
      <c r="B398" s="46" t="s">
        <v>474</v>
      </c>
      <c r="C398" s="46" t="s">
        <v>475</v>
      </c>
      <c r="D398" s="46" t="s">
        <v>586</v>
      </c>
      <c r="E398" s="56" t="s">
        <v>320</v>
      </c>
      <c r="F398" s="46" t="s">
        <v>866</v>
      </c>
      <c r="G398" s="46" t="s">
        <v>320</v>
      </c>
      <c r="H398" s="46" t="s">
        <v>320</v>
      </c>
      <c r="I398" s="82">
        <v>1</v>
      </c>
      <c r="J398" s="82">
        <v>1</v>
      </c>
      <c r="K398" s="46" t="s">
        <v>476</v>
      </c>
      <c r="L398" s="46" t="s">
        <v>472</v>
      </c>
      <c r="M398" s="46" t="s">
        <v>477</v>
      </c>
      <c r="N398" s="56">
        <v>10651000</v>
      </c>
      <c r="O398" s="128" t="s">
        <v>320</v>
      </c>
      <c r="P398" s="46" t="s">
        <v>320</v>
      </c>
      <c r="Q398" s="46" t="s">
        <v>320</v>
      </c>
      <c r="R398" s="46" t="s">
        <v>320</v>
      </c>
      <c r="S398" s="126" t="s">
        <v>320</v>
      </c>
      <c r="T398" s="128" t="s">
        <v>320</v>
      </c>
      <c r="U398" s="128" t="s">
        <v>320</v>
      </c>
      <c r="V398" s="46" t="s">
        <v>320</v>
      </c>
      <c r="W398" s="46" t="s">
        <v>320</v>
      </c>
      <c r="X398" s="236" t="s">
        <v>320</v>
      </c>
      <c r="Y398" s="236" t="s">
        <v>320</v>
      </c>
      <c r="Z398" s="236"/>
      <c r="AA398" s="236"/>
      <c r="AB398" s="57" t="s">
        <v>320</v>
      </c>
      <c r="AC398" s="158" t="s">
        <v>320</v>
      </c>
      <c r="AD398" s="158" t="s">
        <v>320</v>
      </c>
      <c r="AE398" s="79" t="s">
        <v>598</v>
      </c>
      <c r="AF398" s="20"/>
      <c r="AG398" s="20"/>
      <c r="AH398" s="20"/>
      <c r="AI398" s="20"/>
      <c r="AJ398" s="20"/>
      <c r="AK398" s="20"/>
      <c r="AL398" s="20"/>
      <c r="AM398" s="20"/>
      <c r="AN398" s="20"/>
      <c r="AO398" s="20"/>
      <c r="AP398" s="20"/>
      <c r="AQ398" s="20"/>
    </row>
    <row r="399" spans="1:43" s="102" customFormat="1" ht="64.5" hidden="1" customHeight="1">
      <c r="A399" s="78" t="s">
        <v>314</v>
      </c>
      <c r="B399" s="46" t="s">
        <v>478</v>
      </c>
      <c r="C399" s="46" t="s">
        <v>479</v>
      </c>
      <c r="D399" s="46" t="s">
        <v>586</v>
      </c>
      <c r="E399" s="56" t="s">
        <v>320</v>
      </c>
      <c r="F399" s="46" t="s">
        <v>866</v>
      </c>
      <c r="G399" s="46" t="s">
        <v>320</v>
      </c>
      <c r="H399" s="46" t="s">
        <v>320</v>
      </c>
      <c r="I399" s="82">
        <v>1</v>
      </c>
      <c r="J399" s="82">
        <v>1</v>
      </c>
      <c r="K399" s="46" t="s">
        <v>480</v>
      </c>
      <c r="L399" s="46" t="s">
        <v>128</v>
      </c>
      <c r="M399" s="46" t="s">
        <v>481</v>
      </c>
      <c r="N399" s="56">
        <v>23637600</v>
      </c>
      <c r="O399" s="128" t="s">
        <v>320</v>
      </c>
      <c r="P399" s="46" t="s">
        <v>320</v>
      </c>
      <c r="Q399" s="46" t="s">
        <v>320</v>
      </c>
      <c r="R399" s="46" t="s">
        <v>320</v>
      </c>
      <c r="S399" s="126" t="s">
        <v>320</v>
      </c>
      <c r="T399" s="128" t="s">
        <v>320</v>
      </c>
      <c r="U399" s="128" t="s">
        <v>320</v>
      </c>
      <c r="V399" s="46" t="s">
        <v>320</v>
      </c>
      <c r="W399" s="46" t="s">
        <v>320</v>
      </c>
      <c r="X399" s="236" t="s">
        <v>320</v>
      </c>
      <c r="Y399" s="236" t="s">
        <v>320</v>
      </c>
      <c r="Z399" s="236"/>
      <c r="AA399" s="236"/>
      <c r="AB399" s="57" t="s">
        <v>320</v>
      </c>
      <c r="AC399" s="158" t="s">
        <v>320</v>
      </c>
      <c r="AD399" s="158" t="s">
        <v>320</v>
      </c>
      <c r="AE399" s="79" t="s">
        <v>598</v>
      </c>
      <c r="AF399" s="20"/>
      <c r="AG399" s="20"/>
      <c r="AH399" s="20"/>
      <c r="AI399" s="20"/>
      <c r="AJ399" s="20"/>
      <c r="AK399" s="20"/>
      <c r="AL399" s="20"/>
      <c r="AM399" s="20"/>
      <c r="AN399" s="20"/>
      <c r="AO399" s="20"/>
      <c r="AP399" s="20"/>
      <c r="AQ399" s="20"/>
    </row>
    <row r="400" spans="1:43" s="102" customFormat="1" ht="64.5" hidden="1" customHeight="1">
      <c r="A400" s="78" t="s">
        <v>314</v>
      </c>
      <c r="B400" s="46" t="s">
        <v>482</v>
      </c>
      <c r="C400" s="46" t="s">
        <v>483</v>
      </c>
      <c r="D400" s="46" t="s">
        <v>585</v>
      </c>
      <c r="E400" s="56" t="s">
        <v>320</v>
      </c>
      <c r="F400" s="46" t="s">
        <v>866</v>
      </c>
      <c r="G400" s="46" t="s">
        <v>320</v>
      </c>
      <c r="H400" s="46" t="s">
        <v>320</v>
      </c>
      <c r="I400" s="56">
        <v>55</v>
      </c>
      <c r="J400" s="56">
        <v>55</v>
      </c>
      <c r="K400" s="46" t="s">
        <v>484</v>
      </c>
      <c r="L400" s="46" t="s">
        <v>472</v>
      </c>
      <c r="M400" s="56" t="s">
        <v>477</v>
      </c>
      <c r="N400" s="56">
        <v>5231000</v>
      </c>
      <c r="O400" s="128" t="s">
        <v>320</v>
      </c>
      <c r="P400" s="46" t="s">
        <v>320</v>
      </c>
      <c r="Q400" s="46" t="s">
        <v>320</v>
      </c>
      <c r="R400" s="46" t="s">
        <v>320</v>
      </c>
      <c r="S400" s="126" t="s">
        <v>320</v>
      </c>
      <c r="T400" s="128" t="s">
        <v>320</v>
      </c>
      <c r="U400" s="128" t="s">
        <v>320</v>
      </c>
      <c r="V400" s="46" t="s">
        <v>320</v>
      </c>
      <c r="W400" s="46" t="s">
        <v>320</v>
      </c>
      <c r="X400" s="236" t="s">
        <v>320</v>
      </c>
      <c r="Y400" s="236" t="s">
        <v>320</v>
      </c>
      <c r="Z400" s="236"/>
      <c r="AA400" s="236"/>
      <c r="AB400" s="57" t="s">
        <v>320</v>
      </c>
      <c r="AC400" s="158" t="s">
        <v>320</v>
      </c>
      <c r="AD400" s="158" t="s">
        <v>320</v>
      </c>
      <c r="AE400" s="79" t="s">
        <v>598</v>
      </c>
      <c r="AF400" s="20"/>
      <c r="AG400" s="20"/>
      <c r="AH400" s="20"/>
      <c r="AI400" s="20"/>
      <c r="AJ400" s="20"/>
      <c r="AK400" s="20"/>
      <c r="AL400" s="20"/>
      <c r="AM400" s="20"/>
      <c r="AN400" s="20"/>
      <c r="AO400" s="20"/>
      <c r="AP400" s="20"/>
      <c r="AQ400" s="20"/>
    </row>
    <row r="401" spans="1:43" s="102" customFormat="1" ht="64.5" hidden="1" customHeight="1">
      <c r="A401" s="78" t="s">
        <v>314</v>
      </c>
      <c r="B401" s="46" t="s">
        <v>485</v>
      </c>
      <c r="C401" s="46" t="s">
        <v>486</v>
      </c>
      <c r="D401" s="46" t="s">
        <v>585</v>
      </c>
      <c r="E401" s="56" t="s">
        <v>320</v>
      </c>
      <c r="F401" s="46" t="s">
        <v>866</v>
      </c>
      <c r="G401" s="46" t="s">
        <v>320</v>
      </c>
      <c r="H401" s="46" t="s">
        <v>320</v>
      </c>
      <c r="I401" s="56">
        <v>40</v>
      </c>
      <c r="J401" s="56">
        <v>40</v>
      </c>
      <c r="K401" s="46" t="s">
        <v>487</v>
      </c>
      <c r="L401" s="83" t="s">
        <v>488</v>
      </c>
      <c r="M401" s="83" t="s">
        <v>489</v>
      </c>
      <c r="N401" s="56">
        <v>0</v>
      </c>
      <c r="O401" s="128" t="s">
        <v>320</v>
      </c>
      <c r="P401" s="46" t="s">
        <v>320</v>
      </c>
      <c r="Q401" s="46" t="s">
        <v>320</v>
      </c>
      <c r="R401" s="46" t="s">
        <v>320</v>
      </c>
      <c r="S401" s="126" t="s">
        <v>320</v>
      </c>
      <c r="T401" s="128" t="s">
        <v>320</v>
      </c>
      <c r="U401" s="128" t="s">
        <v>320</v>
      </c>
      <c r="V401" s="46" t="s">
        <v>320</v>
      </c>
      <c r="W401" s="46" t="s">
        <v>320</v>
      </c>
      <c r="X401" s="236" t="s">
        <v>320</v>
      </c>
      <c r="Y401" s="236" t="s">
        <v>320</v>
      </c>
      <c r="Z401" s="236"/>
      <c r="AA401" s="236"/>
      <c r="AB401" s="57" t="s">
        <v>320</v>
      </c>
      <c r="AC401" s="158" t="s">
        <v>320</v>
      </c>
      <c r="AD401" s="158" t="s">
        <v>320</v>
      </c>
      <c r="AE401" s="79" t="s">
        <v>598</v>
      </c>
      <c r="AF401" s="20"/>
      <c r="AG401" s="20"/>
      <c r="AH401" s="20"/>
      <c r="AI401" s="20"/>
      <c r="AJ401" s="20"/>
      <c r="AK401" s="20"/>
      <c r="AL401" s="20"/>
      <c r="AM401" s="20"/>
      <c r="AN401" s="20"/>
      <c r="AO401" s="20"/>
      <c r="AP401" s="20"/>
      <c r="AQ401" s="20"/>
    </row>
    <row r="402" spans="1:43" s="102" customFormat="1" ht="64.5" hidden="1" customHeight="1">
      <c r="A402" s="78" t="s">
        <v>314</v>
      </c>
      <c r="B402" s="46" t="s">
        <v>490</v>
      </c>
      <c r="C402" s="46" t="s">
        <v>491</v>
      </c>
      <c r="D402" s="46" t="s">
        <v>585</v>
      </c>
      <c r="E402" s="56" t="s">
        <v>320</v>
      </c>
      <c r="F402" s="46" t="s">
        <v>866</v>
      </c>
      <c r="G402" s="46" t="s">
        <v>320</v>
      </c>
      <c r="H402" s="46" t="s">
        <v>320</v>
      </c>
      <c r="I402" s="56">
        <v>12</v>
      </c>
      <c r="J402" s="56">
        <v>12</v>
      </c>
      <c r="K402" s="46" t="s">
        <v>492</v>
      </c>
      <c r="L402" s="46" t="s">
        <v>51</v>
      </c>
      <c r="M402" s="46" t="s">
        <v>52</v>
      </c>
      <c r="N402" s="56">
        <v>0</v>
      </c>
      <c r="O402" s="128" t="s">
        <v>320</v>
      </c>
      <c r="P402" s="46" t="s">
        <v>320</v>
      </c>
      <c r="Q402" s="46" t="s">
        <v>320</v>
      </c>
      <c r="R402" s="46" t="s">
        <v>320</v>
      </c>
      <c r="S402" s="126" t="s">
        <v>320</v>
      </c>
      <c r="T402" s="128" t="s">
        <v>320</v>
      </c>
      <c r="U402" s="128" t="s">
        <v>320</v>
      </c>
      <c r="V402" s="46" t="s">
        <v>320</v>
      </c>
      <c r="W402" s="46" t="s">
        <v>320</v>
      </c>
      <c r="X402" s="236" t="s">
        <v>320</v>
      </c>
      <c r="Y402" s="236" t="s">
        <v>320</v>
      </c>
      <c r="Z402" s="236"/>
      <c r="AA402" s="236"/>
      <c r="AB402" s="57" t="s">
        <v>320</v>
      </c>
      <c r="AC402" s="158" t="s">
        <v>320</v>
      </c>
      <c r="AD402" s="158" t="s">
        <v>320</v>
      </c>
      <c r="AE402" s="79" t="s">
        <v>598</v>
      </c>
      <c r="AF402" s="20"/>
      <c r="AG402" s="20"/>
      <c r="AH402" s="20"/>
      <c r="AI402" s="20"/>
      <c r="AJ402" s="20"/>
      <c r="AK402" s="20"/>
      <c r="AL402" s="20"/>
      <c r="AM402" s="20"/>
      <c r="AN402" s="20"/>
      <c r="AO402" s="20"/>
      <c r="AP402" s="20"/>
      <c r="AQ402" s="20"/>
    </row>
    <row r="403" spans="1:43" s="102" customFormat="1" ht="64.5" hidden="1" customHeight="1">
      <c r="A403" s="78" t="s">
        <v>314</v>
      </c>
      <c r="B403" s="46" t="s">
        <v>493</v>
      </c>
      <c r="C403" s="46" t="s">
        <v>494</v>
      </c>
      <c r="D403" s="46" t="s">
        <v>586</v>
      </c>
      <c r="E403" s="56" t="s">
        <v>320</v>
      </c>
      <c r="F403" s="46" t="s">
        <v>866</v>
      </c>
      <c r="G403" s="46" t="s">
        <v>320</v>
      </c>
      <c r="H403" s="46" t="s">
        <v>320</v>
      </c>
      <c r="I403" s="82">
        <v>1</v>
      </c>
      <c r="J403" s="82">
        <v>1</v>
      </c>
      <c r="K403" s="46" t="s">
        <v>495</v>
      </c>
      <c r="L403" s="46" t="s">
        <v>496</v>
      </c>
      <c r="M403" s="46" t="s">
        <v>481</v>
      </c>
      <c r="N403" s="61">
        <v>7564032</v>
      </c>
      <c r="O403" s="128" t="s">
        <v>320</v>
      </c>
      <c r="P403" s="46" t="s">
        <v>320</v>
      </c>
      <c r="Q403" s="46" t="s">
        <v>320</v>
      </c>
      <c r="R403" s="46" t="s">
        <v>320</v>
      </c>
      <c r="S403" s="126" t="s">
        <v>320</v>
      </c>
      <c r="T403" s="128" t="s">
        <v>320</v>
      </c>
      <c r="U403" s="128" t="s">
        <v>320</v>
      </c>
      <c r="V403" s="46" t="s">
        <v>320</v>
      </c>
      <c r="W403" s="46" t="s">
        <v>320</v>
      </c>
      <c r="X403" s="236" t="s">
        <v>320</v>
      </c>
      <c r="Y403" s="236" t="s">
        <v>320</v>
      </c>
      <c r="Z403" s="236"/>
      <c r="AA403" s="236"/>
      <c r="AB403" s="57" t="s">
        <v>320</v>
      </c>
      <c r="AC403" s="158" t="s">
        <v>320</v>
      </c>
      <c r="AD403" s="158" t="s">
        <v>320</v>
      </c>
      <c r="AE403" s="79" t="s">
        <v>598</v>
      </c>
      <c r="AF403" s="20"/>
      <c r="AG403" s="20"/>
      <c r="AH403" s="20"/>
      <c r="AI403" s="20"/>
      <c r="AJ403" s="20"/>
      <c r="AK403" s="20"/>
      <c r="AL403" s="20"/>
      <c r="AM403" s="20"/>
      <c r="AN403" s="20"/>
      <c r="AO403" s="20"/>
      <c r="AP403" s="20"/>
      <c r="AQ403" s="20"/>
    </row>
    <row r="404" spans="1:43" s="102" customFormat="1" ht="64.5" hidden="1" customHeight="1">
      <c r="A404" s="78" t="s">
        <v>314</v>
      </c>
      <c r="B404" s="46" t="s">
        <v>497</v>
      </c>
      <c r="C404" s="46" t="s">
        <v>498</v>
      </c>
      <c r="D404" s="46" t="s">
        <v>498</v>
      </c>
      <c r="E404" s="56" t="s">
        <v>320</v>
      </c>
      <c r="F404" s="46" t="s">
        <v>866</v>
      </c>
      <c r="G404" s="46" t="s">
        <v>320</v>
      </c>
      <c r="H404" s="46" t="s">
        <v>320</v>
      </c>
      <c r="I404" s="46" t="s">
        <v>498</v>
      </c>
      <c r="J404" s="56" t="s">
        <v>498</v>
      </c>
      <c r="K404" s="46" t="s">
        <v>498</v>
      </c>
      <c r="L404" s="46" t="s">
        <v>498</v>
      </c>
      <c r="M404" s="46" t="s">
        <v>498</v>
      </c>
      <c r="N404" s="46" t="s">
        <v>498</v>
      </c>
      <c r="O404" s="128" t="s">
        <v>320</v>
      </c>
      <c r="P404" s="46" t="s">
        <v>320</v>
      </c>
      <c r="Q404" s="46" t="s">
        <v>320</v>
      </c>
      <c r="R404" s="46" t="s">
        <v>320</v>
      </c>
      <c r="S404" s="126" t="s">
        <v>320</v>
      </c>
      <c r="T404" s="128" t="s">
        <v>320</v>
      </c>
      <c r="U404" s="128" t="s">
        <v>320</v>
      </c>
      <c r="V404" s="46" t="s">
        <v>320</v>
      </c>
      <c r="W404" s="46" t="s">
        <v>320</v>
      </c>
      <c r="X404" s="236" t="s">
        <v>320</v>
      </c>
      <c r="Y404" s="236" t="s">
        <v>320</v>
      </c>
      <c r="Z404" s="236"/>
      <c r="AA404" s="236"/>
      <c r="AB404" s="57" t="s">
        <v>320</v>
      </c>
      <c r="AC404" s="158" t="s">
        <v>320</v>
      </c>
      <c r="AD404" s="158" t="s">
        <v>320</v>
      </c>
      <c r="AE404" s="79" t="s">
        <v>598</v>
      </c>
      <c r="AF404" s="20"/>
      <c r="AG404" s="20"/>
      <c r="AH404" s="20"/>
      <c r="AI404" s="20"/>
      <c r="AJ404" s="20"/>
      <c r="AK404" s="20"/>
      <c r="AL404" s="20"/>
      <c r="AM404" s="20"/>
      <c r="AN404" s="20"/>
      <c r="AO404" s="20"/>
      <c r="AP404" s="20"/>
      <c r="AQ404" s="20"/>
    </row>
    <row r="405" spans="1:43" s="102" customFormat="1" ht="64.5" hidden="1" customHeight="1">
      <c r="A405" s="78" t="s">
        <v>314</v>
      </c>
      <c r="B405" s="46" t="s">
        <v>499</v>
      </c>
      <c r="C405" s="46" t="s">
        <v>498</v>
      </c>
      <c r="D405" s="46" t="s">
        <v>498</v>
      </c>
      <c r="E405" s="56" t="s">
        <v>320</v>
      </c>
      <c r="F405" s="46" t="s">
        <v>866</v>
      </c>
      <c r="G405" s="46" t="s">
        <v>320</v>
      </c>
      <c r="H405" s="46" t="s">
        <v>320</v>
      </c>
      <c r="I405" s="46" t="s">
        <v>498</v>
      </c>
      <c r="J405" s="56" t="s">
        <v>498</v>
      </c>
      <c r="K405" s="46" t="s">
        <v>498</v>
      </c>
      <c r="L405" s="46" t="s">
        <v>498</v>
      </c>
      <c r="M405" s="46" t="s">
        <v>498</v>
      </c>
      <c r="N405" s="46" t="s">
        <v>498</v>
      </c>
      <c r="O405" s="128" t="s">
        <v>320</v>
      </c>
      <c r="P405" s="46" t="s">
        <v>320</v>
      </c>
      <c r="Q405" s="46" t="s">
        <v>320</v>
      </c>
      <c r="R405" s="46" t="s">
        <v>320</v>
      </c>
      <c r="S405" s="126" t="s">
        <v>320</v>
      </c>
      <c r="T405" s="128" t="s">
        <v>320</v>
      </c>
      <c r="U405" s="128" t="s">
        <v>320</v>
      </c>
      <c r="V405" s="46" t="s">
        <v>320</v>
      </c>
      <c r="W405" s="46" t="s">
        <v>320</v>
      </c>
      <c r="X405" s="236" t="s">
        <v>320</v>
      </c>
      <c r="Y405" s="236" t="s">
        <v>320</v>
      </c>
      <c r="Z405" s="236"/>
      <c r="AA405" s="236"/>
      <c r="AB405" s="57" t="s">
        <v>320</v>
      </c>
      <c r="AC405" s="158" t="s">
        <v>320</v>
      </c>
      <c r="AD405" s="158" t="s">
        <v>320</v>
      </c>
      <c r="AE405" s="79" t="s">
        <v>598</v>
      </c>
      <c r="AF405" s="20"/>
      <c r="AG405" s="20"/>
      <c r="AH405" s="20"/>
      <c r="AI405" s="20"/>
      <c r="AJ405" s="20"/>
      <c r="AK405" s="20"/>
      <c r="AL405" s="20"/>
      <c r="AM405" s="20"/>
      <c r="AN405" s="20"/>
      <c r="AO405" s="20"/>
      <c r="AP405" s="20"/>
      <c r="AQ405" s="20"/>
    </row>
    <row r="406" spans="1:43" s="102" customFormat="1" ht="64.5" hidden="1" customHeight="1">
      <c r="A406" s="78" t="s">
        <v>314</v>
      </c>
      <c r="B406" s="46" t="s">
        <v>500</v>
      </c>
      <c r="C406" s="46" t="s">
        <v>501</v>
      </c>
      <c r="D406" s="46" t="s">
        <v>501</v>
      </c>
      <c r="E406" s="56" t="s">
        <v>320</v>
      </c>
      <c r="F406" s="46" t="s">
        <v>866</v>
      </c>
      <c r="G406" s="46" t="s">
        <v>320</v>
      </c>
      <c r="H406" s="46" t="s">
        <v>320</v>
      </c>
      <c r="I406" s="46" t="s">
        <v>501</v>
      </c>
      <c r="J406" s="56" t="s">
        <v>501</v>
      </c>
      <c r="K406" s="46" t="s">
        <v>501</v>
      </c>
      <c r="L406" s="46" t="s">
        <v>501</v>
      </c>
      <c r="M406" s="46" t="s">
        <v>501</v>
      </c>
      <c r="N406" s="46" t="s">
        <v>501</v>
      </c>
      <c r="O406" s="128" t="s">
        <v>320</v>
      </c>
      <c r="P406" s="46" t="s">
        <v>320</v>
      </c>
      <c r="Q406" s="46" t="s">
        <v>320</v>
      </c>
      <c r="R406" s="46" t="s">
        <v>320</v>
      </c>
      <c r="S406" s="126" t="s">
        <v>320</v>
      </c>
      <c r="T406" s="128" t="s">
        <v>320</v>
      </c>
      <c r="U406" s="128" t="s">
        <v>320</v>
      </c>
      <c r="V406" s="46" t="s">
        <v>320</v>
      </c>
      <c r="W406" s="46" t="s">
        <v>320</v>
      </c>
      <c r="X406" s="236" t="s">
        <v>320</v>
      </c>
      <c r="Y406" s="236" t="s">
        <v>320</v>
      </c>
      <c r="Z406" s="236"/>
      <c r="AA406" s="236"/>
      <c r="AB406" s="57" t="s">
        <v>320</v>
      </c>
      <c r="AC406" s="158" t="s">
        <v>320</v>
      </c>
      <c r="AD406" s="158" t="s">
        <v>320</v>
      </c>
      <c r="AE406" s="79" t="s">
        <v>598</v>
      </c>
      <c r="AF406" s="20"/>
      <c r="AG406" s="20"/>
      <c r="AH406" s="20"/>
      <c r="AI406" s="20"/>
      <c r="AJ406" s="20"/>
      <c r="AK406" s="20"/>
      <c r="AL406" s="20"/>
      <c r="AM406" s="20"/>
      <c r="AN406" s="20"/>
      <c r="AO406" s="20"/>
      <c r="AP406" s="20"/>
      <c r="AQ406" s="20"/>
    </row>
    <row r="407" spans="1:43" s="102" customFormat="1" ht="86.45" hidden="1" customHeight="1">
      <c r="A407" s="85" t="s">
        <v>502</v>
      </c>
      <c r="B407" s="84" t="s">
        <v>503</v>
      </c>
      <c r="C407" s="84" t="s">
        <v>504</v>
      </c>
      <c r="D407" s="39" t="s">
        <v>585</v>
      </c>
      <c r="E407" s="159">
        <v>117989</v>
      </c>
      <c r="F407" s="2" t="s">
        <v>859</v>
      </c>
      <c r="G407" s="2" t="s">
        <v>626</v>
      </c>
      <c r="H407" s="66" t="s">
        <v>663</v>
      </c>
      <c r="I407" s="86">
        <v>11764</v>
      </c>
      <c r="J407" s="86">
        <v>11764</v>
      </c>
      <c r="K407" s="39" t="s">
        <v>505</v>
      </c>
      <c r="L407" s="39" t="s">
        <v>506</v>
      </c>
      <c r="M407" s="39" t="s">
        <v>507</v>
      </c>
      <c r="N407" s="87" t="s">
        <v>508</v>
      </c>
      <c r="O407" s="88">
        <v>12352</v>
      </c>
      <c r="P407" s="88">
        <v>12985</v>
      </c>
      <c r="Q407" s="168"/>
      <c r="R407" s="88" t="s">
        <v>1017</v>
      </c>
      <c r="S407" s="56" t="s">
        <v>509</v>
      </c>
      <c r="T407" s="66" t="s">
        <v>814</v>
      </c>
      <c r="U407" s="126" t="s">
        <v>699</v>
      </c>
      <c r="V407" s="88" t="s">
        <v>1018</v>
      </c>
      <c r="W407" s="168"/>
      <c r="X407" s="71">
        <v>85891713.926381573</v>
      </c>
      <c r="Y407" s="71">
        <v>85891713.926381573</v>
      </c>
      <c r="Z407" s="71"/>
      <c r="AA407" s="71"/>
      <c r="AB407" s="223">
        <v>42945857</v>
      </c>
      <c r="AC407" s="158" t="s">
        <v>660</v>
      </c>
      <c r="AD407" s="158" t="s">
        <v>663</v>
      </c>
      <c r="AE407" s="79">
        <v>0</v>
      </c>
      <c r="AF407" s="20"/>
      <c r="AG407" s="20"/>
      <c r="AH407" s="20"/>
      <c r="AI407" s="20"/>
      <c r="AJ407" s="20"/>
      <c r="AK407" s="20"/>
      <c r="AL407" s="20"/>
      <c r="AM407" s="20"/>
      <c r="AN407" s="20"/>
      <c r="AO407" s="20"/>
      <c r="AP407" s="20"/>
      <c r="AQ407" s="20"/>
    </row>
    <row r="408" spans="1:43" s="102" customFormat="1" ht="72.95" hidden="1" customHeight="1">
      <c r="A408" s="85" t="s">
        <v>502</v>
      </c>
      <c r="B408" s="84" t="s">
        <v>503</v>
      </c>
      <c r="C408" s="84" t="s">
        <v>504</v>
      </c>
      <c r="D408" s="39" t="s">
        <v>585</v>
      </c>
      <c r="E408" s="159">
        <v>117989</v>
      </c>
      <c r="F408" s="2" t="s">
        <v>859</v>
      </c>
      <c r="G408" s="2" t="s">
        <v>626</v>
      </c>
      <c r="H408" s="39" t="s">
        <v>616</v>
      </c>
      <c r="I408" s="86">
        <v>11764</v>
      </c>
      <c r="J408" s="86">
        <v>11764</v>
      </c>
      <c r="K408" s="39" t="s">
        <v>505</v>
      </c>
      <c r="L408" s="39" t="s">
        <v>509</v>
      </c>
      <c r="M408" s="39" t="s">
        <v>223</v>
      </c>
      <c r="N408" s="87">
        <v>83228404</v>
      </c>
      <c r="O408" s="88">
        <v>0</v>
      </c>
      <c r="P408" s="88">
        <v>0</v>
      </c>
      <c r="Q408" s="88">
        <v>0</v>
      </c>
      <c r="R408" s="88">
        <v>0</v>
      </c>
      <c r="S408" s="194">
        <v>0</v>
      </c>
      <c r="T408" s="75">
        <v>0</v>
      </c>
      <c r="U408" s="123">
        <v>0</v>
      </c>
      <c r="V408" s="88">
        <v>0</v>
      </c>
      <c r="W408" s="88">
        <v>0</v>
      </c>
      <c r="X408" s="86">
        <v>0</v>
      </c>
      <c r="Y408" s="86">
        <v>0</v>
      </c>
      <c r="Z408" s="86"/>
      <c r="AA408" s="86"/>
      <c r="AB408" s="213">
        <v>0</v>
      </c>
      <c r="AC408" s="158">
        <v>0</v>
      </c>
      <c r="AD408" s="158">
        <v>0</v>
      </c>
      <c r="AE408" s="79">
        <v>0</v>
      </c>
      <c r="AF408" s="941"/>
      <c r="AG408" s="941"/>
      <c r="AH408" s="941"/>
      <c r="AI408" s="941"/>
      <c r="AJ408" s="20"/>
      <c r="AK408" s="20"/>
      <c r="AL408" s="20"/>
      <c r="AM408" s="20"/>
      <c r="AN408" s="20"/>
      <c r="AO408" s="20"/>
      <c r="AP408" s="20"/>
      <c r="AQ408" s="20"/>
    </row>
    <row r="409" spans="1:43" s="102" customFormat="1" ht="122.1" hidden="1" customHeight="1">
      <c r="A409" s="85" t="s">
        <v>502</v>
      </c>
      <c r="B409" s="84" t="s">
        <v>510</v>
      </c>
      <c r="C409" s="84" t="s">
        <v>511</v>
      </c>
      <c r="D409" s="39" t="s">
        <v>585</v>
      </c>
      <c r="E409" s="35">
        <v>1</v>
      </c>
      <c r="F409" s="2" t="s">
        <v>859</v>
      </c>
      <c r="G409" s="16" t="s">
        <v>631</v>
      </c>
      <c r="H409" s="16" t="s">
        <v>630</v>
      </c>
      <c r="I409" s="86">
        <v>1</v>
      </c>
      <c r="J409" s="86">
        <v>1</v>
      </c>
      <c r="K409" s="39" t="s">
        <v>512</v>
      </c>
      <c r="L409" s="39" t="s">
        <v>513</v>
      </c>
      <c r="M409" s="39" t="s">
        <v>514</v>
      </c>
      <c r="N409" s="87" t="s">
        <v>508</v>
      </c>
      <c r="O409" s="88">
        <v>1</v>
      </c>
      <c r="P409" s="88">
        <v>1</v>
      </c>
      <c r="Q409" s="168">
        <v>1</v>
      </c>
      <c r="R409" s="88" t="s">
        <v>1020</v>
      </c>
      <c r="S409" s="17" t="s">
        <v>20</v>
      </c>
      <c r="T409" s="21" t="s">
        <v>817</v>
      </c>
      <c r="U409" s="129" t="s">
        <v>702</v>
      </c>
      <c r="V409" s="88" t="s">
        <v>911</v>
      </c>
      <c r="W409" s="168" t="s">
        <v>1703</v>
      </c>
      <c r="X409" s="71">
        <v>10886940.476375042</v>
      </c>
      <c r="Y409" s="71">
        <v>12014000</v>
      </c>
      <c r="Z409" s="71">
        <v>18021000</v>
      </c>
      <c r="AA409" s="131" t="s">
        <v>1705</v>
      </c>
      <c r="AB409" s="223">
        <v>9010500</v>
      </c>
      <c r="AC409" s="158" t="s">
        <v>1699</v>
      </c>
      <c r="AD409" s="158" t="s">
        <v>770</v>
      </c>
      <c r="AE409" s="79">
        <v>0</v>
      </c>
      <c r="AF409" s="943"/>
      <c r="AG409" s="943">
        <v>18561630</v>
      </c>
      <c r="AH409" s="88" t="s">
        <v>911</v>
      </c>
      <c r="AI409" s="168" t="s">
        <v>1703</v>
      </c>
      <c r="AJ409" s="20"/>
      <c r="AK409" s="20"/>
      <c r="AL409" s="20"/>
      <c r="AM409" s="20"/>
      <c r="AN409" s="20"/>
      <c r="AO409" s="20"/>
      <c r="AP409" s="20"/>
      <c r="AQ409" s="20"/>
    </row>
    <row r="410" spans="1:43" s="102" customFormat="1" ht="122.1" hidden="1" customHeight="1">
      <c r="A410" s="85" t="s">
        <v>502</v>
      </c>
      <c r="B410" s="84" t="s">
        <v>510</v>
      </c>
      <c r="C410" s="84" t="s">
        <v>511</v>
      </c>
      <c r="D410" s="39" t="s">
        <v>585</v>
      </c>
      <c r="E410" s="35">
        <v>1</v>
      </c>
      <c r="F410" s="2" t="s">
        <v>859</v>
      </c>
      <c r="G410" s="16" t="s">
        <v>631</v>
      </c>
      <c r="H410" s="16" t="s">
        <v>630</v>
      </c>
      <c r="I410" s="86">
        <v>1</v>
      </c>
      <c r="J410" s="86">
        <v>1</v>
      </c>
      <c r="K410" s="39" t="s">
        <v>512</v>
      </c>
      <c r="L410" s="39" t="s">
        <v>515</v>
      </c>
      <c r="M410" s="39" t="s">
        <v>516</v>
      </c>
      <c r="N410" s="87" t="s">
        <v>517</v>
      </c>
      <c r="O410" s="88" t="s">
        <v>1019</v>
      </c>
      <c r="P410" s="88">
        <v>0</v>
      </c>
      <c r="Q410" s="88">
        <v>0</v>
      </c>
      <c r="R410" s="88">
        <v>0</v>
      </c>
      <c r="S410" s="17">
        <v>0</v>
      </c>
      <c r="T410" s="21">
        <v>0</v>
      </c>
      <c r="U410" s="128">
        <v>0</v>
      </c>
      <c r="V410" s="88">
        <v>0</v>
      </c>
      <c r="W410" s="88">
        <v>0</v>
      </c>
      <c r="X410" s="213">
        <v>0</v>
      </c>
      <c r="Y410" s="213">
        <v>0</v>
      </c>
      <c r="Z410" s="213"/>
      <c r="AA410" s="213"/>
      <c r="AB410" s="213">
        <v>0</v>
      </c>
      <c r="AC410" s="17">
        <v>0</v>
      </c>
      <c r="AD410" s="17">
        <v>0</v>
      </c>
      <c r="AE410" s="79">
        <v>0</v>
      </c>
      <c r="AF410" s="941"/>
      <c r="AG410" s="941"/>
      <c r="AH410" s="941"/>
      <c r="AI410" s="941"/>
      <c r="AJ410" s="20"/>
      <c r="AK410" s="20"/>
      <c r="AL410" s="20"/>
      <c r="AM410" s="20"/>
      <c r="AN410" s="20"/>
      <c r="AO410" s="20"/>
      <c r="AP410" s="20"/>
      <c r="AQ410" s="20"/>
    </row>
    <row r="411" spans="1:43" s="102" customFormat="1" ht="109.5" hidden="1" customHeight="1">
      <c r="A411" s="85" t="s">
        <v>502</v>
      </c>
      <c r="B411" s="84" t="s">
        <v>518</v>
      </c>
      <c r="C411" s="84" t="s">
        <v>519</v>
      </c>
      <c r="D411" s="39" t="s">
        <v>585</v>
      </c>
      <c r="E411" s="35">
        <v>7500</v>
      </c>
      <c r="F411" s="2" t="s">
        <v>859</v>
      </c>
      <c r="G411" s="33" t="s">
        <v>838</v>
      </c>
      <c r="H411" s="39" t="s">
        <v>610</v>
      </c>
      <c r="I411" s="86">
        <v>750</v>
      </c>
      <c r="J411" s="86">
        <v>750</v>
      </c>
      <c r="K411" s="39" t="s">
        <v>520</v>
      </c>
      <c r="L411" s="39" t="s">
        <v>99</v>
      </c>
      <c r="M411" s="39" t="s">
        <v>100</v>
      </c>
      <c r="N411" s="87">
        <v>10430000</v>
      </c>
      <c r="O411" s="88">
        <v>750</v>
      </c>
      <c r="P411" s="88">
        <v>0</v>
      </c>
      <c r="Q411" s="168"/>
      <c r="R411" s="88" t="s">
        <v>1021</v>
      </c>
      <c r="S411" s="35" t="s">
        <v>101</v>
      </c>
      <c r="T411" s="2" t="s">
        <v>822</v>
      </c>
      <c r="U411" s="126" t="s">
        <v>102</v>
      </c>
      <c r="V411" s="88" t="s">
        <v>898</v>
      </c>
      <c r="W411" s="168"/>
      <c r="X411" s="71">
        <v>2900537.482752</v>
      </c>
      <c r="Y411" s="71">
        <v>20000000</v>
      </c>
      <c r="Z411" s="71"/>
      <c r="AA411" s="71"/>
      <c r="AB411" s="71">
        <v>20000000</v>
      </c>
      <c r="AC411" s="158" t="s">
        <v>882</v>
      </c>
      <c r="AD411" s="158" t="s">
        <v>760</v>
      </c>
      <c r="AE411" s="79">
        <v>0</v>
      </c>
      <c r="AF411" s="20"/>
      <c r="AG411" s="20"/>
      <c r="AH411" s="20"/>
      <c r="AI411" s="20"/>
      <c r="AJ411" s="20"/>
      <c r="AK411" s="20"/>
      <c r="AL411" s="20"/>
      <c r="AM411" s="20"/>
      <c r="AN411" s="20"/>
      <c r="AO411" s="20"/>
      <c r="AP411" s="20"/>
      <c r="AQ411" s="20"/>
    </row>
    <row r="412" spans="1:43" s="102" customFormat="1" ht="116.1" hidden="1" customHeight="1">
      <c r="A412" s="85" t="s">
        <v>502</v>
      </c>
      <c r="B412" s="84" t="s">
        <v>521</v>
      </c>
      <c r="C412" s="84" t="s">
        <v>522</v>
      </c>
      <c r="D412" s="39" t="s">
        <v>585</v>
      </c>
      <c r="E412" s="35">
        <v>2</v>
      </c>
      <c r="F412" s="2" t="s">
        <v>859</v>
      </c>
      <c r="G412" s="39" t="s">
        <v>639</v>
      </c>
      <c r="H412" s="39" t="s">
        <v>633</v>
      </c>
      <c r="I412" s="86">
        <v>2</v>
      </c>
      <c r="J412" s="86">
        <v>2</v>
      </c>
      <c r="K412" s="39" t="s">
        <v>523</v>
      </c>
      <c r="L412" s="39" t="s">
        <v>318</v>
      </c>
      <c r="M412" s="39" t="s">
        <v>524</v>
      </c>
      <c r="N412" s="87">
        <v>200000000</v>
      </c>
      <c r="O412" s="88">
        <v>2</v>
      </c>
      <c r="P412" s="88">
        <v>2</v>
      </c>
      <c r="Q412" s="168">
        <v>2</v>
      </c>
      <c r="R412" s="88" t="s">
        <v>1022</v>
      </c>
      <c r="S412" s="35" t="s">
        <v>89</v>
      </c>
      <c r="T412" s="2" t="s">
        <v>818</v>
      </c>
      <c r="U412" s="126" t="s">
        <v>703</v>
      </c>
      <c r="V412" s="88" t="s">
        <v>940</v>
      </c>
      <c r="W412" s="168"/>
      <c r="X412" s="71">
        <v>10919639.942327809</v>
      </c>
      <c r="Y412" s="71">
        <v>40000000</v>
      </c>
      <c r="Z412" s="71"/>
      <c r="AA412" s="71"/>
      <c r="AB412" s="223">
        <v>8000000</v>
      </c>
      <c r="AC412" s="158" t="s">
        <v>883</v>
      </c>
      <c r="AD412" s="158" t="s">
        <v>760</v>
      </c>
      <c r="AE412" s="79">
        <v>0</v>
      </c>
      <c r="AF412" s="20"/>
      <c r="AG412" s="20"/>
      <c r="AH412" s="20"/>
      <c r="AI412" s="20"/>
      <c r="AJ412" s="20"/>
      <c r="AK412" s="20"/>
      <c r="AL412" s="20"/>
      <c r="AM412" s="20"/>
      <c r="AN412" s="20"/>
      <c r="AO412" s="20"/>
      <c r="AP412" s="20"/>
      <c r="AQ412" s="20"/>
    </row>
    <row r="413" spans="1:43" s="102" customFormat="1" ht="236.1" hidden="1" customHeight="1">
      <c r="A413" s="85" t="s">
        <v>502</v>
      </c>
      <c r="B413" s="84" t="s">
        <v>525</v>
      </c>
      <c r="C413" s="84" t="s">
        <v>526</v>
      </c>
      <c r="D413" s="39" t="s">
        <v>585</v>
      </c>
      <c r="E413" s="35">
        <v>1</v>
      </c>
      <c r="F413" s="2" t="s">
        <v>859</v>
      </c>
      <c r="G413" s="41" t="s">
        <v>622</v>
      </c>
      <c r="H413" s="39" t="s">
        <v>612</v>
      </c>
      <c r="I413" s="86">
        <v>1</v>
      </c>
      <c r="J413" s="86">
        <v>1</v>
      </c>
      <c r="K413" s="39" t="s">
        <v>527</v>
      </c>
      <c r="L413" s="39" t="s">
        <v>134</v>
      </c>
      <c r="M413" s="39" t="s">
        <v>528</v>
      </c>
      <c r="N413" s="87" t="s">
        <v>529</v>
      </c>
      <c r="O413" s="88">
        <v>1</v>
      </c>
      <c r="P413" s="88">
        <v>1</v>
      </c>
      <c r="Q413" s="168">
        <v>1</v>
      </c>
      <c r="R413" s="88" t="s">
        <v>1552</v>
      </c>
      <c r="S413" s="29" t="s">
        <v>140</v>
      </c>
      <c r="T413" s="39" t="s">
        <v>811</v>
      </c>
      <c r="U413" s="151" t="s">
        <v>171</v>
      </c>
      <c r="V413" s="88" t="s">
        <v>1023</v>
      </c>
      <c r="W413" s="168"/>
      <c r="X413" s="71">
        <v>4095776</v>
      </c>
      <c r="Y413" s="71">
        <v>4620000</v>
      </c>
      <c r="Z413" s="71"/>
      <c r="AA413" s="71"/>
      <c r="AB413" s="223">
        <v>3465000</v>
      </c>
      <c r="AC413" s="158" t="s">
        <v>824</v>
      </c>
      <c r="AD413" s="158" t="s">
        <v>823</v>
      </c>
      <c r="AE413" s="79">
        <v>0</v>
      </c>
      <c r="AF413" s="20"/>
      <c r="AG413" s="20"/>
      <c r="AH413" s="20"/>
      <c r="AI413" s="20"/>
      <c r="AJ413" s="20"/>
      <c r="AK413" s="20"/>
      <c r="AL413" s="20"/>
      <c r="AM413" s="20"/>
      <c r="AN413" s="20"/>
      <c r="AO413" s="20"/>
      <c r="AP413" s="20"/>
      <c r="AQ413" s="20"/>
    </row>
    <row r="414" spans="1:43" s="102" customFormat="1" ht="136.5" hidden="1" customHeight="1">
      <c r="A414" s="85" t="s">
        <v>502</v>
      </c>
      <c r="B414" s="84" t="s">
        <v>525</v>
      </c>
      <c r="C414" s="84" t="s">
        <v>526</v>
      </c>
      <c r="D414" s="39" t="s">
        <v>585</v>
      </c>
      <c r="E414" s="35">
        <v>1</v>
      </c>
      <c r="F414" s="2" t="s">
        <v>859</v>
      </c>
      <c r="G414" s="41" t="s">
        <v>622</v>
      </c>
      <c r="H414" s="39" t="s">
        <v>612</v>
      </c>
      <c r="I414" s="86">
        <v>1</v>
      </c>
      <c r="J414" s="86">
        <v>1</v>
      </c>
      <c r="K414" s="39" t="s">
        <v>527</v>
      </c>
      <c r="L414" s="39" t="s">
        <v>530</v>
      </c>
      <c r="M414" s="39" t="s">
        <v>531</v>
      </c>
      <c r="N414" s="87" t="s">
        <v>532</v>
      </c>
      <c r="O414" s="88">
        <v>0</v>
      </c>
      <c r="P414" s="88">
        <v>0</v>
      </c>
      <c r="Q414" s="88">
        <v>0</v>
      </c>
      <c r="R414" s="88">
        <v>0</v>
      </c>
      <c r="S414" s="194">
        <v>0</v>
      </c>
      <c r="T414" s="194">
        <v>0</v>
      </c>
      <c r="U414" s="194">
        <v>0</v>
      </c>
      <c r="V414" s="88">
        <v>0</v>
      </c>
      <c r="W414" s="88">
        <v>0</v>
      </c>
      <c r="X414" s="86">
        <v>0</v>
      </c>
      <c r="Y414" s="86">
        <v>0</v>
      </c>
      <c r="Z414" s="86"/>
      <c r="AA414" s="86"/>
      <c r="AB414" s="213">
        <v>0</v>
      </c>
      <c r="AC414" s="158">
        <v>0</v>
      </c>
      <c r="AD414" s="158">
        <v>0</v>
      </c>
      <c r="AE414" s="79">
        <v>0</v>
      </c>
      <c r="AF414" s="20"/>
      <c r="AG414" s="20"/>
      <c r="AH414" s="20"/>
      <c r="AI414" s="20"/>
      <c r="AJ414" s="20"/>
      <c r="AK414" s="20"/>
      <c r="AL414" s="20"/>
      <c r="AM414" s="20"/>
      <c r="AN414" s="20"/>
      <c r="AO414" s="20"/>
      <c r="AP414" s="20"/>
      <c r="AQ414" s="20"/>
    </row>
    <row r="415" spans="1:43" s="102" customFormat="1" ht="60" hidden="1" customHeight="1">
      <c r="A415" s="85" t="s">
        <v>502</v>
      </c>
      <c r="B415" s="84" t="s">
        <v>525</v>
      </c>
      <c r="C415" s="84" t="s">
        <v>526</v>
      </c>
      <c r="D415" s="39" t="s">
        <v>585</v>
      </c>
      <c r="E415" s="35">
        <v>1</v>
      </c>
      <c r="F415" s="2" t="s">
        <v>859</v>
      </c>
      <c r="G415" s="41" t="s">
        <v>622</v>
      </c>
      <c r="H415" s="39" t="s">
        <v>612</v>
      </c>
      <c r="I415" s="86">
        <v>1</v>
      </c>
      <c r="J415" s="86">
        <v>1</v>
      </c>
      <c r="K415" s="39" t="s">
        <v>527</v>
      </c>
      <c r="L415" s="39" t="s">
        <v>530</v>
      </c>
      <c r="M415" s="39" t="s">
        <v>171</v>
      </c>
      <c r="N415" s="87" t="s">
        <v>533</v>
      </c>
      <c r="O415" s="88">
        <v>1</v>
      </c>
      <c r="P415" s="88">
        <v>0</v>
      </c>
      <c r="Q415" s="88">
        <v>0</v>
      </c>
      <c r="R415" s="88">
        <v>0</v>
      </c>
      <c r="S415" s="194">
        <v>0</v>
      </c>
      <c r="T415" s="194">
        <v>0</v>
      </c>
      <c r="U415" s="194">
        <v>0</v>
      </c>
      <c r="V415" s="88">
        <v>0</v>
      </c>
      <c r="W415" s="88">
        <v>0</v>
      </c>
      <c r="X415" s="86">
        <v>0</v>
      </c>
      <c r="Y415" s="86">
        <v>0</v>
      </c>
      <c r="Z415" s="86"/>
      <c r="AA415" s="86"/>
      <c r="AB415" s="213">
        <v>0</v>
      </c>
      <c r="AC415" s="158">
        <v>0</v>
      </c>
      <c r="AD415" s="158">
        <v>0</v>
      </c>
      <c r="AE415" s="79">
        <v>0</v>
      </c>
      <c r="AF415" s="20"/>
      <c r="AG415" s="20"/>
      <c r="AH415" s="20"/>
      <c r="AI415" s="20"/>
      <c r="AJ415" s="20"/>
      <c r="AK415" s="20"/>
      <c r="AL415" s="20"/>
      <c r="AM415" s="20"/>
      <c r="AN415" s="20"/>
      <c r="AO415" s="20"/>
      <c r="AP415" s="20"/>
      <c r="AQ415" s="20"/>
    </row>
    <row r="416" spans="1:43" s="102" customFormat="1" ht="143.1" hidden="1" customHeight="1">
      <c r="A416" s="89" t="s">
        <v>534</v>
      </c>
      <c r="B416" s="782" t="s">
        <v>535</v>
      </c>
      <c r="C416" s="782" t="s">
        <v>536</v>
      </c>
      <c r="D416" s="90" t="s">
        <v>585</v>
      </c>
      <c r="E416" s="35" t="s">
        <v>672</v>
      </c>
      <c r="F416" s="2" t="s">
        <v>867</v>
      </c>
      <c r="G416" s="2" t="s">
        <v>626</v>
      </c>
      <c r="H416" s="90" t="s">
        <v>616</v>
      </c>
      <c r="I416" s="86">
        <v>3658</v>
      </c>
      <c r="J416" s="86">
        <v>3491</v>
      </c>
      <c r="K416" s="90" t="s">
        <v>537</v>
      </c>
      <c r="L416" s="39" t="s">
        <v>123</v>
      </c>
      <c r="M416" s="39" t="s">
        <v>538</v>
      </c>
      <c r="N416" s="87">
        <v>48574656</v>
      </c>
      <c r="O416" s="35">
        <v>3658</v>
      </c>
      <c r="P416" s="88">
        <v>3658</v>
      </c>
      <c r="Q416" s="88">
        <v>3491</v>
      </c>
      <c r="R416" s="90" t="s">
        <v>1553</v>
      </c>
      <c r="S416" s="35" t="s">
        <v>123</v>
      </c>
      <c r="T416" s="2" t="s">
        <v>810</v>
      </c>
      <c r="U416" s="126" t="s">
        <v>538</v>
      </c>
      <c r="V416" s="167"/>
      <c r="W416" s="167"/>
      <c r="X416" s="91">
        <v>50031896</v>
      </c>
      <c r="Y416" s="91">
        <v>50031896</v>
      </c>
      <c r="Z416" s="91"/>
      <c r="AA416" s="91"/>
      <c r="AB416" s="178"/>
      <c r="AC416" s="158" t="s">
        <v>661</v>
      </c>
      <c r="AD416" s="158" t="s">
        <v>616</v>
      </c>
      <c r="AE416" s="25"/>
      <c r="AF416" s="20"/>
      <c r="AG416" s="20"/>
      <c r="AH416" s="20"/>
      <c r="AI416" s="20"/>
      <c r="AJ416" s="20"/>
      <c r="AK416" s="20"/>
      <c r="AL416" s="20"/>
      <c r="AM416" s="20"/>
      <c r="AN416" s="20"/>
      <c r="AO416" s="20"/>
      <c r="AP416" s="20"/>
      <c r="AQ416" s="20"/>
    </row>
    <row r="417" spans="1:43" s="102" customFormat="1" ht="128.44999999999999" hidden="1" customHeight="1">
      <c r="A417" s="92" t="s">
        <v>599</v>
      </c>
      <c r="B417" s="84" t="s">
        <v>539</v>
      </c>
      <c r="C417" s="84" t="s">
        <v>540</v>
      </c>
      <c r="D417" s="39" t="s">
        <v>585</v>
      </c>
      <c r="E417" s="35">
        <v>10</v>
      </c>
      <c r="F417" s="28" t="s">
        <v>862</v>
      </c>
      <c r="G417" s="28" t="s">
        <v>624</v>
      </c>
      <c r="H417" s="21" t="s">
        <v>611</v>
      </c>
      <c r="I417" s="86">
        <v>1</v>
      </c>
      <c r="J417" s="86">
        <v>1</v>
      </c>
      <c r="K417" s="39" t="s">
        <v>541</v>
      </c>
      <c r="L417" s="39" t="s">
        <v>51</v>
      </c>
      <c r="M417" s="39" t="s">
        <v>542</v>
      </c>
      <c r="N417" s="93" t="s">
        <v>601</v>
      </c>
      <c r="O417" s="35">
        <v>1</v>
      </c>
      <c r="P417" s="213">
        <v>1</v>
      </c>
      <c r="Q417" s="167">
        <v>2</v>
      </c>
      <c r="R417" s="213" t="s">
        <v>1016</v>
      </c>
      <c r="S417" s="29" t="s">
        <v>55</v>
      </c>
      <c r="T417" s="39" t="s">
        <v>811</v>
      </c>
      <c r="U417" s="118" t="s">
        <v>544</v>
      </c>
      <c r="V417" s="213" t="s">
        <v>908</v>
      </c>
      <c r="W417" s="213" t="s">
        <v>1649</v>
      </c>
      <c r="X417" s="71">
        <v>19106384.640000001</v>
      </c>
      <c r="Y417" s="71">
        <v>5963562</v>
      </c>
      <c r="Z417" s="71"/>
      <c r="AA417" s="71"/>
      <c r="AB417" s="223">
        <v>9640000</v>
      </c>
      <c r="AC417" s="158" t="s">
        <v>841</v>
      </c>
      <c r="AD417" s="158" t="s">
        <v>833</v>
      </c>
      <c r="AE417" s="124">
        <v>0</v>
      </c>
      <c r="AF417" s="20"/>
      <c r="AG417" s="20"/>
      <c r="AH417" s="20"/>
      <c r="AI417" s="20"/>
      <c r="AJ417" s="20"/>
      <c r="AK417" s="20"/>
      <c r="AL417" s="20"/>
      <c r="AM417" s="20"/>
      <c r="AN417" s="20"/>
      <c r="AO417" s="20"/>
      <c r="AP417" s="20"/>
      <c r="AQ417" s="20"/>
    </row>
    <row r="418" spans="1:43" s="102" customFormat="1" ht="134.1" hidden="1" customHeight="1">
      <c r="A418" s="92" t="s">
        <v>599</v>
      </c>
      <c r="B418" s="84" t="s">
        <v>539</v>
      </c>
      <c r="C418" s="84" t="s">
        <v>540</v>
      </c>
      <c r="D418" s="39" t="s">
        <v>585</v>
      </c>
      <c r="E418" s="35">
        <v>10</v>
      </c>
      <c r="F418" s="28" t="s">
        <v>862</v>
      </c>
      <c r="G418" s="28" t="s">
        <v>624</v>
      </c>
      <c r="H418" s="21" t="s">
        <v>611</v>
      </c>
      <c r="I418" s="86">
        <v>1</v>
      </c>
      <c r="J418" s="86">
        <v>1</v>
      </c>
      <c r="K418" s="39" t="s">
        <v>541</v>
      </c>
      <c r="L418" s="39" t="s">
        <v>543</v>
      </c>
      <c r="M418" s="39" t="s">
        <v>544</v>
      </c>
      <c r="N418" s="93" t="s">
        <v>600</v>
      </c>
      <c r="O418" s="35">
        <v>1</v>
      </c>
      <c r="P418" s="213">
        <v>0</v>
      </c>
      <c r="Q418" s="213">
        <v>0</v>
      </c>
      <c r="R418" s="213">
        <v>0</v>
      </c>
      <c r="S418" s="29" t="s">
        <v>55</v>
      </c>
      <c r="T418" s="39" t="s">
        <v>811</v>
      </c>
      <c r="U418" s="118" t="s">
        <v>544</v>
      </c>
      <c r="V418" s="213" t="s">
        <v>908</v>
      </c>
      <c r="W418" s="213" t="s">
        <v>1649</v>
      </c>
      <c r="X418" s="206">
        <v>0</v>
      </c>
      <c r="Y418" s="71">
        <v>13860000</v>
      </c>
      <c r="Z418" s="71"/>
      <c r="AA418" s="71"/>
      <c r="AB418" s="223"/>
      <c r="AC418" s="158" t="s">
        <v>646</v>
      </c>
      <c r="AD418" s="158" t="s">
        <v>769</v>
      </c>
      <c r="AE418" s="124">
        <v>0</v>
      </c>
      <c r="AF418" s="20"/>
      <c r="AG418" s="20"/>
      <c r="AH418" s="20"/>
      <c r="AI418" s="20"/>
      <c r="AJ418" s="20"/>
      <c r="AK418" s="20"/>
      <c r="AL418" s="20"/>
      <c r="AM418" s="20"/>
      <c r="AN418" s="20"/>
      <c r="AO418" s="20"/>
      <c r="AP418" s="20"/>
      <c r="AQ418" s="20"/>
    </row>
    <row r="419" spans="1:43" s="102" customFormat="1" ht="122.45" hidden="1" customHeight="1">
      <c r="A419" s="92" t="s">
        <v>599</v>
      </c>
      <c r="B419" s="84" t="s">
        <v>539</v>
      </c>
      <c r="C419" s="84" t="s">
        <v>540</v>
      </c>
      <c r="D419" s="39" t="s">
        <v>585</v>
      </c>
      <c r="E419" s="35">
        <v>10</v>
      </c>
      <c r="F419" s="28" t="s">
        <v>862</v>
      </c>
      <c r="G419" s="28" t="s">
        <v>624</v>
      </c>
      <c r="H419" s="21" t="s">
        <v>611</v>
      </c>
      <c r="I419" s="86">
        <v>1</v>
      </c>
      <c r="J419" s="86">
        <v>1</v>
      </c>
      <c r="K419" s="39" t="s">
        <v>541</v>
      </c>
      <c r="L419" s="39" t="s">
        <v>543</v>
      </c>
      <c r="M419" s="39" t="s">
        <v>545</v>
      </c>
      <c r="N419" s="93" t="s">
        <v>600</v>
      </c>
      <c r="O419" s="35">
        <v>1</v>
      </c>
      <c r="P419" s="213">
        <v>0</v>
      </c>
      <c r="Q419" s="213">
        <v>0</v>
      </c>
      <c r="R419" s="213">
        <v>0</v>
      </c>
      <c r="S419" s="123">
        <v>0</v>
      </c>
      <c r="T419" s="123">
        <v>0</v>
      </c>
      <c r="U419" s="124">
        <v>0</v>
      </c>
      <c r="V419" s="124">
        <v>0</v>
      </c>
      <c r="W419" s="124">
        <v>0</v>
      </c>
      <c r="X419" s="124">
        <v>0</v>
      </c>
      <c r="Y419" s="124">
        <v>0</v>
      </c>
      <c r="Z419" s="124"/>
      <c r="AA419" s="124"/>
      <c r="AB419" s="124">
        <v>0</v>
      </c>
      <c r="AC419" s="124">
        <v>0</v>
      </c>
      <c r="AD419" s="124">
        <v>0</v>
      </c>
      <c r="AE419" s="124">
        <v>0</v>
      </c>
      <c r="AF419" s="20"/>
      <c r="AG419" s="20"/>
      <c r="AH419" s="20"/>
      <c r="AI419" s="20"/>
      <c r="AJ419" s="20"/>
      <c r="AK419" s="20"/>
      <c r="AL419" s="20"/>
      <c r="AM419" s="20"/>
      <c r="AN419" s="20"/>
      <c r="AO419" s="20"/>
      <c r="AP419" s="20"/>
      <c r="AQ419" s="20"/>
    </row>
    <row r="420" spans="1:43" s="102" customFormat="1" ht="112.5" hidden="1" customHeight="1">
      <c r="A420" s="94" t="s">
        <v>546</v>
      </c>
      <c r="B420" s="213" t="s">
        <v>547</v>
      </c>
      <c r="C420" s="213" t="s">
        <v>548</v>
      </c>
      <c r="D420" s="35" t="s">
        <v>585</v>
      </c>
      <c r="E420" s="35">
        <v>20700</v>
      </c>
      <c r="F420" s="33" t="s">
        <v>794</v>
      </c>
      <c r="G420" s="33" t="s">
        <v>840</v>
      </c>
      <c r="H420" s="33" t="s">
        <v>610</v>
      </c>
      <c r="I420" s="95">
        <v>200</v>
      </c>
      <c r="J420" s="95">
        <v>200</v>
      </c>
      <c r="K420" s="96" t="s">
        <v>549</v>
      </c>
      <c r="L420" s="79" t="s">
        <v>101</v>
      </c>
      <c r="M420" s="13" t="s">
        <v>102</v>
      </c>
      <c r="N420" s="97" t="s">
        <v>550</v>
      </c>
      <c r="O420" s="79">
        <v>200</v>
      </c>
      <c r="P420" s="79">
        <v>0</v>
      </c>
      <c r="Q420" s="79">
        <v>200</v>
      </c>
      <c r="R420" s="413" t="s">
        <v>1554</v>
      </c>
      <c r="S420" s="35" t="s">
        <v>101</v>
      </c>
      <c r="T420" s="2" t="s">
        <v>822</v>
      </c>
      <c r="U420" s="126" t="s">
        <v>102</v>
      </c>
      <c r="V420" s="172"/>
      <c r="W420" s="172"/>
      <c r="X420" s="184">
        <v>10000919</v>
      </c>
      <c r="Y420" s="183">
        <v>11970000</v>
      </c>
      <c r="Z420" s="183"/>
      <c r="AA420" s="183"/>
      <c r="AB420" s="183">
        <v>11970000</v>
      </c>
      <c r="AC420" s="158" t="s">
        <v>884</v>
      </c>
      <c r="AD420" s="158" t="s">
        <v>760</v>
      </c>
      <c r="AE420" s="17">
        <v>0</v>
      </c>
      <c r="AF420" s="20"/>
      <c r="AG420" s="20"/>
      <c r="AH420" s="20"/>
      <c r="AI420" s="20"/>
      <c r="AJ420" s="20"/>
      <c r="AK420" s="20"/>
      <c r="AL420" s="20"/>
      <c r="AM420" s="20"/>
      <c r="AN420" s="20"/>
      <c r="AO420" s="20"/>
      <c r="AP420" s="20"/>
      <c r="AQ420" s="20"/>
    </row>
    <row r="421" spans="1:43" s="102" customFormat="1" ht="125.25" hidden="1" customHeight="1">
      <c r="A421" s="94" t="s">
        <v>546</v>
      </c>
      <c r="B421" s="213" t="s">
        <v>547</v>
      </c>
      <c r="C421" s="213" t="s">
        <v>551</v>
      </c>
      <c r="D421" s="35" t="s">
        <v>585</v>
      </c>
      <c r="E421" s="35">
        <v>51230</v>
      </c>
      <c r="F421" s="33" t="s">
        <v>794</v>
      </c>
      <c r="G421" s="33" t="s">
        <v>840</v>
      </c>
      <c r="H421" s="33" t="s">
        <v>610</v>
      </c>
      <c r="I421" s="95">
        <v>1000</v>
      </c>
      <c r="J421" s="95">
        <v>1000</v>
      </c>
      <c r="K421" s="98" t="s">
        <v>552</v>
      </c>
      <c r="L421" s="79" t="s">
        <v>95</v>
      </c>
      <c r="M421" s="13" t="s">
        <v>111</v>
      </c>
      <c r="N421" s="97" t="s">
        <v>553</v>
      </c>
      <c r="O421" s="79">
        <v>1000</v>
      </c>
      <c r="P421" s="79">
        <v>83</v>
      </c>
      <c r="Q421" s="79">
        <v>1083</v>
      </c>
      <c r="R421" s="413" t="s">
        <v>1555</v>
      </c>
      <c r="S421" s="35" t="s">
        <v>95</v>
      </c>
      <c r="T421" s="2" t="s">
        <v>821</v>
      </c>
      <c r="U421" s="126" t="s">
        <v>111</v>
      </c>
      <c r="V421" s="172"/>
      <c r="W421" s="172"/>
      <c r="X421" s="184">
        <v>47500919</v>
      </c>
      <c r="Y421" s="183">
        <v>50000000</v>
      </c>
      <c r="Z421" s="183"/>
      <c r="AA421" s="183"/>
      <c r="AB421" s="183">
        <v>50000000</v>
      </c>
      <c r="AC421" s="158" t="s">
        <v>885</v>
      </c>
      <c r="AD421" s="158" t="s">
        <v>760</v>
      </c>
      <c r="AE421" s="17">
        <v>0</v>
      </c>
      <c r="AF421" s="20"/>
      <c r="AG421" s="20"/>
      <c r="AH421" s="20"/>
      <c r="AI421" s="20"/>
      <c r="AJ421" s="20"/>
      <c r="AK421" s="20"/>
      <c r="AL421" s="20"/>
      <c r="AM421" s="20"/>
      <c r="AN421" s="20"/>
      <c r="AO421" s="20"/>
      <c r="AP421" s="20"/>
      <c r="AQ421" s="20"/>
    </row>
    <row r="422" spans="1:43" s="102" customFormat="1" ht="156" hidden="1" customHeight="1">
      <c r="A422" s="99" t="s">
        <v>593</v>
      </c>
      <c r="B422" s="84" t="s">
        <v>554</v>
      </c>
      <c r="C422" s="84" t="s">
        <v>555</v>
      </c>
      <c r="D422" s="39" t="s">
        <v>585</v>
      </c>
      <c r="E422" s="35">
        <v>3</v>
      </c>
      <c r="F422" s="39" t="s">
        <v>861</v>
      </c>
      <c r="G422" s="39" t="s">
        <v>625</v>
      </c>
      <c r="H422" s="39" t="s">
        <v>614</v>
      </c>
      <c r="I422" s="86">
        <v>3</v>
      </c>
      <c r="J422" s="86">
        <v>3</v>
      </c>
      <c r="K422" s="39" t="s">
        <v>556</v>
      </c>
      <c r="L422" s="39" t="s">
        <v>557</v>
      </c>
      <c r="M422" s="39" t="s">
        <v>558</v>
      </c>
      <c r="N422" s="87" t="s">
        <v>559</v>
      </c>
      <c r="O422" s="35">
        <v>3</v>
      </c>
      <c r="P422" s="213">
        <v>1</v>
      </c>
      <c r="Q422" s="413">
        <v>3</v>
      </c>
      <c r="R422" s="213" t="s">
        <v>1643</v>
      </c>
      <c r="S422" s="79" t="s">
        <v>592</v>
      </c>
      <c r="T422" s="39" t="s">
        <v>816</v>
      </c>
      <c r="U422" s="147" t="s">
        <v>718</v>
      </c>
      <c r="V422" s="213" t="s">
        <v>1011</v>
      </c>
      <c r="W422" s="213" t="s">
        <v>1639</v>
      </c>
      <c r="X422" s="148">
        <v>106502400</v>
      </c>
      <c r="Y422" s="148">
        <v>66000000</v>
      </c>
      <c r="Z422" s="148"/>
      <c r="AA422" s="148"/>
      <c r="AB422" s="224">
        <v>0</v>
      </c>
      <c r="AC422" s="158" t="s">
        <v>754</v>
      </c>
      <c r="AD422" s="158" t="s">
        <v>614</v>
      </c>
      <c r="AE422" s="883" t="s">
        <v>845</v>
      </c>
      <c r="AF422" s="886">
        <v>109910476.8</v>
      </c>
      <c r="AG422" s="20"/>
      <c r="AH422" s="20"/>
      <c r="AI422" s="20"/>
      <c r="AJ422" s="20"/>
      <c r="AK422" s="20"/>
      <c r="AL422" s="20"/>
      <c r="AM422" s="20"/>
      <c r="AN422" s="20"/>
      <c r="AO422" s="20"/>
      <c r="AP422" s="20"/>
      <c r="AQ422" s="20"/>
    </row>
    <row r="423" spans="1:43" s="102" customFormat="1" ht="184.5" hidden="1" customHeight="1">
      <c r="A423" s="99" t="s">
        <v>593</v>
      </c>
      <c r="B423" s="84" t="s">
        <v>554</v>
      </c>
      <c r="C423" s="84" t="s">
        <v>555</v>
      </c>
      <c r="D423" s="39" t="s">
        <v>585</v>
      </c>
      <c r="E423" s="35">
        <v>3</v>
      </c>
      <c r="F423" s="39" t="s">
        <v>861</v>
      </c>
      <c r="G423" s="39" t="s">
        <v>625</v>
      </c>
      <c r="H423" s="39" t="s">
        <v>614</v>
      </c>
      <c r="I423" s="86">
        <v>3</v>
      </c>
      <c r="J423" s="86">
        <v>3</v>
      </c>
      <c r="K423" s="39" t="s">
        <v>556</v>
      </c>
      <c r="L423" s="39" t="s">
        <v>557</v>
      </c>
      <c r="M423" s="39" t="s">
        <v>560</v>
      </c>
      <c r="N423" s="87" t="s">
        <v>561</v>
      </c>
      <c r="O423" s="35">
        <v>0</v>
      </c>
      <c r="P423" s="213">
        <v>0</v>
      </c>
      <c r="Q423" s="213">
        <v>0</v>
      </c>
      <c r="R423" s="213">
        <v>0</v>
      </c>
      <c r="S423" s="79" t="s">
        <v>592</v>
      </c>
      <c r="T423" s="39" t="s">
        <v>816</v>
      </c>
      <c r="U423" s="149" t="s">
        <v>717</v>
      </c>
      <c r="V423" s="213" t="s">
        <v>1010</v>
      </c>
      <c r="W423" s="213" t="s">
        <v>1640</v>
      </c>
      <c r="X423" s="95">
        <v>0</v>
      </c>
      <c r="Y423" s="148">
        <v>28314000</v>
      </c>
      <c r="Z423" s="148"/>
      <c r="AA423" s="148"/>
      <c r="AB423" s="148">
        <v>10890000</v>
      </c>
      <c r="AC423" s="158" t="s">
        <v>755</v>
      </c>
      <c r="AD423" s="158" t="s">
        <v>767</v>
      </c>
      <c r="AE423" s="884">
        <v>0</v>
      </c>
      <c r="AF423" s="25"/>
      <c r="AG423" s="20"/>
      <c r="AH423" s="20"/>
      <c r="AI423" s="20"/>
      <c r="AJ423" s="20"/>
      <c r="AK423" s="20"/>
      <c r="AL423" s="20"/>
      <c r="AM423" s="20"/>
      <c r="AN423" s="20"/>
      <c r="AO423" s="20"/>
      <c r="AP423" s="20"/>
      <c r="AQ423" s="20"/>
    </row>
    <row r="424" spans="1:43" s="102" customFormat="1" ht="99" hidden="1" customHeight="1">
      <c r="A424" s="99" t="s">
        <v>593</v>
      </c>
      <c r="B424" s="84" t="s">
        <v>554</v>
      </c>
      <c r="C424" s="84" t="s">
        <v>555</v>
      </c>
      <c r="D424" s="39" t="s">
        <v>585</v>
      </c>
      <c r="E424" s="35">
        <v>3</v>
      </c>
      <c r="F424" s="39" t="s">
        <v>861</v>
      </c>
      <c r="G424" s="39" t="s">
        <v>625</v>
      </c>
      <c r="H424" s="39" t="s">
        <v>614</v>
      </c>
      <c r="I424" s="86">
        <v>3</v>
      </c>
      <c r="J424" s="86">
        <v>3</v>
      </c>
      <c r="K424" s="39" t="s">
        <v>556</v>
      </c>
      <c r="L424" s="39" t="s">
        <v>562</v>
      </c>
      <c r="M424" s="39" t="s">
        <v>563</v>
      </c>
      <c r="N424" s="87" t="s">
        <v>564</v>
      </c>
      <c r="O424" s="35">
        <v>0</v>
      </c>
      <c r="P424" s="213">
        <v>0</v>
      </c>
      <c r="Q424" s="213">
        <v>0</v>
      </c>
      <c r="R424" s="213">
        <v>0</v>
      </c>
      <c r="S424" s="79" t="s">
        <v>592</v>
      </c>
      <c r="T424" s="39" t="s">
        <v>816</v>
      </c>
      <c r="U424" s="147" t="s">
        <v>716</v>
      </c>
      <c r="V424" s="213" t="s">
        <v>1641</v>
      </c>
      <c r="W424" s="213" t="s">
        <v>1642</v>
      </c>
      <c r="X424" s="95">
        <v>0</v>
      </c>
      <c r="Y424" s="148">
        <v>12708400</v>
      </c>
      <c r="Z424" s="148"/>
      <c r="AA424" s="148"/>
      <c r="AB424" s="148">
        <v>0</v>
      </c>
      <c r="AC424" s="158" t="s">
        <v>634</v>
      </c>
      <c r="AD424" s="158" t="s">
        <v>614</v>
      </c>
      <c r="AE424" s="884">
        <v>0</v>
      </c>
      <c r="AF424" s="25"/>
      <c r="AG424" s="20"/>
      <c r="AH424" s="20"/>
      <c r="AI424" s="20"/>
      <c r="AJ424" s="20"/>
      <c r="AK424" s="20"/>
      <c r="AL424" s="20"/>
      <c r="AM424" s="20"/>
      <c r="AN424" s="20"/>
      <c r="AO424" s="20"/>
      <c r="AP424" s="20"/>
      <c r="AQ424" s="20"/>
    </row>
    <row r="425" spans="1:43" s="102" customFormat="1" ht="60" hidden="1" customHeight="1">
      <c r="A425" s="99" t="s">
        <v>593</v>
      </c>
      <c r="B425" s="84" t="s">
        <v>554</v>
      </c>
      <c r="C425" s="84" t="s">
        <v>555</v>
      </c>
      <c r="D425" s="39" t="s">
        <v>585</v>
      </c>
      <c r="E425" s="35">
        <v>3</v>
      </c>
      <c r="F425" s="39" t="s">
        <v>861</v>
      </c>
      <c r="G425" s="39" t="s">
        <v>625</v>
      </c>
      <c r="H425" s="39" t="s">
        <v>614</v>
      </c>
      <c r="I425" s="86">
        <v>3</v>
      </c>
      <c r="J425" s="86">
        <v>3</v>
      </c>
      <c r="K425" s="39" t="s">
        <v>556</v>
      </c>
      <c r="L425" s="39" t="s">
        <v>557</v>
      </c>
      <c r="M425" s="39" t="s">
        <v>565</v>
      </c>
      <c r="N425" s="87" t="s">
        <v>566</v>
      </c>
      <c r="O425" s="35">
        <v>0</v>
      </c>
      <c r="P425" s="213">
        <v>0</v>
      </c>
      <c r="Q425" s="213">
        <v>0</v>
      </c>
      <c r="R425" s="213">
        <v>0</v>
      </c>
      <c r="S425" s="79">
        <v>0</v>
      </c>
      <c r="T425" s="79">
        <v>0</v>
      </c>
      <c r="U425" s="150">
        <v>0</v>
      </c>
      <c r="V425" s="150">
        <v>0</v>
      </c>
      <c r="W425" s="150">
        <v>0</v>
      </c>
      <c r="X425" s="194">
        <v>0</v>
      </c>
      <c r="Y425" s="194">
        <v>0</v>
      </c>
      <c r="Z425" s="194"/>
      <c r="AA425" s="194"/>
      <c r="AB425" s="194">
        <v>0</v>
      </c>
      <c r="AC425" s="17">
        <v>0</v>
      </c>
      <c r="AD425" s="17">
        <v>0</v>
      </c>
      <c r="AE425" s="884">
        <v>0</v>
      </c>
      <c r="AF425" s="25"/>
      <c r="AG425" s="20"/>
      <c r="AH425" s="20"/>
      <c r="AI425" s="20"/>
      <c r="AJ425" s="20"/>
      <c r="AK425" s="20"/>
      <c r="AL425" s="20"/>
      <c r="AM425" s="20"/>
      <c r="AN425" s="20"/>
      <c r="AO425" s="20"/>
      <c r="AP425" s="20"/>
      <c r="AQ425" s="20"/>
    </row>
    <row r="426" spans="1:43" s="102" customFormat="1" ht="84.95" hidden="1" customHeight="1">
      <c r="A426" s="99" t="s">
        <v>593</v>
      </c>
      <c r="B426" s="84" t="s">
        <v>554</v>
      </c>
      <c r="C426" s="84" t="s">
        <v>555</v>
      </c>
      <c r="D426" s="39" t="s">
        <v>585</v>
      </c>
      <c r="E426" s="35">
        <v>3</v>
      </c>
      <c r="F426" s="39" t="s">
        <v>861</v>
      </c>
      <c r="G426" s="39" t="s">
        <v>625</v>
      </c>
      <c r="H426" s="39" t="s">
        <v>614</v>
      </c>
      <c r="I426" s="86">
        <v>3</v>
      </c>
      <c r="J426" s="86">
        <v>3</v>
      </c>
      <c r="K426" s="39" t="s">
        <v>556</v>
      </c>
      <c r="L426" s="39" t="s">
        <v>557</v>
      </c>
      <c r="M426" s="39" t="s">
        <v>567</v>
      </c>
      <c r="N426" s="87" t="s">
        <v>568</v>
      </c>
      <c r="O426" s="35">
        <v>0</v>
      </c>
      <c r="P426" s="213">
        <v>0</v>
      </c>
      <c r="Q426" s="213">
        <v>0</v>
      </c>
      <c r="R426" s="213">
        <v>0</v>
      </c>
      <c r="S426" s="79">
        <v>0</v>
      </c>
      <c r="T426" s="79">
        <v>0</v>
      </c>
      <c r="U426" s="150">
        <v>0</v>
      </c>
      <c r="V426" s="150">
        <v>0</v>
      </c>
      <c r="W426" s="150">
        <v>0</v>
      </c>
      <c r="X426" s="194">
        <v>0</v>
      </c>
      <c r="Y426" s="194">
        <v>0</v>
      </c>
      <c r="Z426" s="194"/>
      <c r="AA426" s="194"/>
      <c r="AB426" s="194">
        <v>0</v>
      </c>
      <c r="AC426" s="17">
        <v>0</v>
      </c>
      <c r="AD426" s="17">
        <v>0</v>
      </c>
      <c r="AE426" s="884">
        <v>0</v>
      </c>
      <c r="AF426" s="25"/>
      <c r="AG426" s="20"/>
      <c r="AH426" s="20"/>
      <c r="AI426" s="20"/>
      <c r="AJ426" s="20"/>
      <c r="AK426" s="20"/>
      <c r="AL426" s="20"/>
      <c r="AM426" s="20"/>
      <c r="AN426" s="20"/>
      <c r="AO426" s="20"/>
      <c r="AP426" s="20"/>
      <c r="AQ426" s="20"/>
    </row>
    <row r="427" spans="1:43" s="102" customFormat="1" ht="60" hidden="1" customHeight="1">
      <c r="A427" s="99" t="s">
        <v>593</v>
      </c>
      <c r="B427" s="84" t="s">
        <v>554</v>
      </c>
      <c r="C427" s="84" t="s">
        <v>555</v>
      </c>
      <c r="D427" s="39" t="s">
        <v>585</v>
      </c>
      <c r="E427" s="35">
        <v>3</v>
      </c>
      <c r="F427" s="39" t="s">
        <v>861</v>
      </c>
      <c r="G427" s="39" t="s">
        <v>625</v>
      </c>
      <c r="H427" s="39" t="s">
        <v>614</v>
      </c>
      <c r="I427" s="86">
        <v>3</v>
      </c>
      <c r="J427" s="86">
        <v>3</v>
      </c>
      <c r="K427" s="39" t="s">
        <v>556</v>
      </c>
      <c r="L427" s="39" t="s">
        <v>569</v>
      </c>
      <c r="M427" s="39" t="s">
        <v>570</v>
      </c>
      <c r="N427" s="87" t="s">
        <v>571</v>
      </c>
      <c r="O427" s="35">
        <v>0</v>
      </c>
      <c r="P427" s="213">
        <v>0</v>
      </c>
      <c r="Q427" s="213">
        <v>0</v>
      </c>
      <c r="R427" s="213">
        <v>0</v>
      </c>
      <c r="S427" s="79">
        <v>0</v>
      </c>
      <c r="T427" s="79">
        <v>0</v>
      </c>
      <c r="U427" s="150">
        <v>0</v>
      </c>
      <c r="V427" s="150">
        <v>0</v>
      </c>
      <c r="W427" s="150">
        <v>0</v>
      </c>
      <c r="X427" s="194">
        <v>0</v>
      </c>
      <c r="Y427" s="194">
        <v>0</v>
      </c>
      <c r="Z427" s="194"/>
      <c r="AA427" s="194"/>
      <c r="AB427" s="194">
        <v>0</v>
      </c>
      <c r="AC427" s="17">
        <v>0</v>
      </c>
      <c r="AD427" s="17">
        <v>0</v>
      </c>
      <c r="AE427" s="884">
        <v>0</v>
      </c>
      <c r="AF427" s="25"/>
      <c r="AG427" s="20"/>
      <c r="AH427" s="20"/>
      <c r="AI427" s="20"/>
      <c r="AJ427" s="20"/>
      <c r="AK427" s="20"/>
      <c r="AL427" s="20"/>
      <c r="AM427" s="20"/>
      <c r="AN427" s="20"/>
      <c r="AO427" s="20"/>
      <c r="AP427" s="20"/>
      <c r="AQ427" s="20"/>
    </row>
    <row r="428" spans="1:43" s="102" customFormat="1" ht="60" hidden="1" customHeight="1">
      <c r="A428" s="99" t="s">
        <v>593</v>
      </c>
      <c r="B428" s="84" t="s">
        <v>554</v>
      </c>
      <c r="C428" s="84" t="s">
        <v>555</v>
      </c>
      <c r="D428" s="39" t="s">
        <v>585</v>
      </c>
      <c r="E428" s="35">
        <v>3</v>
      </c>
      <c r="F428" s="39" t="s">
        <v>861</v>
      </c>
      <c r="G428" s="39" t="s">
        <v>625</v>
      </c>
      <c r="H428" s="39" t="s">
        <v>614</v>
      </c>
      <c r="I428" s="86">
        <v>3</v>
      </c>
      <c r="J428" s="86">
        <v>3</v>
      </c>
      <c r="K428" s="39" t="s">
        <v>556</v>
      </c>
      <c r="L428" s="39" t="s">
        <v>569</v>
      </c>
      <c r="M428" s="39" t="s">
        <v>572</v>
      </c>
      <c r="N428" s="87" t="s">
        <v>573</v>
      </c>
      <c r="O428" s="35">
        <v>0</v>
      </c>
      <c r="P428" s="213">
        <v>0</v>
      </c>
      <c r="Q428" s="213">
        <v>0</v>
      </c>
      <c r="R428" s="213">
        <v>0</v>
      </c>
      <c r="S428" s="79">
        <v>0</v>
      </c>
      <c r="T428" s="79">
        <v>0</v>
      </c>
      <c r="U428" s="150">
        <v>0</v>
      </c>
      <c r="V428" s="150">
        <v>0</v>
      </c>
      <c r="W428" s="150">
        <v>0</v>
      </c>
      <c r="X428" s="194">
        <v>0</v>
      </c>
      <c r="Y428" s="194">
        <v>0</v>
      </c>
      <c r="Z428" s="194"/>
      <c r="AA428" s="194"/>
      <c r="AB428" s="194">
        <v>0</v>
      </c>
      <c r="AC428" s="17">
        <v>0</v>
      </c>
      <c r="AD428" s="17">
        <v>0</v>
      </c>
      <c r="AE428" s="884">
        <v>0</v>
      </c>
      <c r="AF428" s="25"/>
      <c r="AG428" s="20"/>
      <c r="AH428" s="20"/>
      <c r="AI428" s="20"/>
      <c r="AJ428" s="20"/>
      <c r="AK428" s="20"/>
      <c r="AL428" s="20"/>
      <c r="AM428" s="20"/>
      <c r="AN428" s="20"/>
      <c r="AO428" s="20"/>
      <c r="AP428" s="20"/>
      <c r="AQ428" s="20"/>
    </row>
    <row r="429" spans="1:43" s="102" customFormat="1" ht="60" hidden="1" customHeight="1">
      <c r="A429" s="99" t="s">
        <v>593</v>
      </c>
      <c r="B429" s="84" t="s">
        <v>554</v>
      </c>
      <c r="C429" s="84" t="s">
        <v>555</v>
      </c>
      <c r="D429" s="39" t="s">
        <v>585</v>
      </c>
      <c r="E429" s="35">
        <v>3</v>
      </c>
      <c r="F429" s="39" t="s">
        <v>861</v>
      </c>
      <c r="G429" s="39" t="s">
        <v>625</v>
      </c>
      <c r="H429" s="39" t="s">
        <v>614</v>
      </c>
      <c r="I429" s="86">
        <v>3</v>
      </c>
      <c r="J429" s="86">
        <v>3</v>
      </c>
      <c r="K429" s="39" t="s">
        <v>556</v>
      </c>
      <c r="L429" s="39" t="s">
        <v>569</v>
      </c>
      <c r="M429" s="39" t="s">
        <v>574</v>
      </c>
      <c r="N429" s="87" t="s">
        <v>575</v>
      </c>
      <c r="O429" s="35">
        <v>0</v>
      </c>
      <c r="P429" s="213">
        <v>0</v>
      </c>
      <c r="Q429" s="213">
        <v>0</v>
      </c>
      <c r="R429" s="213">
        <v>0</v>
      </c>
      <c r="S429" s="79">
        <v>0</v>
      </c>
      <c r="T429" s="79">
        <v>0</v>
      </c>
      <c r="U429" s="150">
        <v>0</v>
      </c>
      <c r="V429" s="150">
        <v>0</v>
      </c>
      <c r="W429" s="150">
        <v>0</v>
      </c>
      <c r="X429" s="194">
        <v>0</v>
      </c>
      <c r="Y429" s="194">
        <v>0</v>
      </c>
      <c r="Z429" s="194"/>
      <c r="AA429" s="194"/>
      <c r="AB429" s="194">
        <v>0</v>
      </c>
      <c r="AC429" s="17">
        <v>0</v>
      </c>
      <c r="AD429" s="17">
        <v>0</v>
      </c>
      <c r="AE429" s="884">
        <v>0</v>
      </c>
      <c r="AF429" s="25"/>
      <c r="AG429" s="20"/>
      <c r="AH429" s="20"/>
      <c r="AI429" s="20"/>
      <c r="AJ429" s="20"/>
      <c r="AK429" s="20"/>
      <c r="AL429" s="20"/>
      <c r="AM429" s="20"/>
      <c r="AN429" s="20"/>
      <c r="AO429" s="20"/>
      <c r="AP429" s="20"/>
      <c r="AQ429" s="20"/>
    </row>
    <row r="430" spans="1:43" s="102" customFormat="1" ht="168" hidden="1" customHeight="1">
      <c r="A430" s="99" t="s">
        <v>593</v>
      </c>
      <c r="B430" s="84" t="s">
        <v>576</v>
      </c>
      <c r="C430" s="84" t="s">
        <v>577</v>
      </c>
      <c r="D430" s="39" t="s">
        <v>585</v>
      </c>
      <c r="E430" s="35">
        <v>1</v>
      </c>
      <c r="F430" s="39" t="s">
        <v>861</v>
      </c>
      <c r="G430" s="39" t="s">
        <v>627</v>
      </c>
      <c r="H430" s="39" t="s">
        <v>615</v>
      </c>
      <c r="I430" s="86">
        <v>1</v>
      </c>
      <c r="J430" s="86">
        <v>1</v>
      </c>
      <c r="K430" s="35">
        <v>1</v>
      </c>
      <c r="L430" s="39" t="s">
        <v>578</v>
      </c>
      <c r="M430" s="39" t="s">
        <v>579</v>
      </c>
      <c r="N430" s="35" t="s">
        <v>580</v>
      </c>
      <c r="O430" s="35">
        <v>1</v>
      </c>
      <c r="P430" s="213">
        <v>1</v>
      </c>
      <c r="Q430" s="413">
        <v>1</v>
      </c>
      <c r="R430" s="213" t="s">
        <v>1012</v>
      </c>
      <c r="S430" s="87" t="s">
        <v>579</v>
      </c>
      <c r="T430" s="39" t="s">
        <v>820</v>
      </c>
      <c r="U430" s="147" t="s">
        <v>719</v>
      </c>
      <c r="V430" s="213" t="s">
        <v>1015</v>
      </c>
      <c r="W430" s="213" t="s">
        <v>1650</v>
      </c>
      <c r="X430" s="148">
        <v>426009600</v>
      </c>
      <c r="Y430" s="148">
        <v>320616800</v>
      </c>
      <c r="Z430" s="148"/>
      <c r="AA430" s="148"/>
      <c r="AB430" s="224">
        <v>0</v>
      </c>
      <c r="AC430" s="130" t="s">
        <v>1646</v>
      </c>
      <c r="AD430" s="191" t="s">
        <v>615</v>
      </c>
      <c r="AE430" s="883" t="s">
        <v>846</v>
      </c>
      <c r="AF430" s="887">
        <v>439641907.19999999</v>
      </c>
      <c r="AG430" s="877">
        <v>365212160</v>
      </c>
      <c r="AH430" s="878" t="s">
        <v>1647</v>
      </c>
      <c r="AI430" s="877" t="s">
        <v>1648</v>
      </c>
      <c r="AJ430" s="20"/>
      <c r="AK430" s="20"/>
      <c r="AL430" s="20"/>
      <c r="AM430" s="20"/>
      <c r="AN430" s="20"/>
      <c r="AO430" s="20"/>
      <c r="AP430" s="20"/>
      <c r="AQ430" s="20"/>
    </row>
    <row r="431" spans="1:43" s="102" customFormat="1" ht="168" hidden="1" customHeight="1">
      <c r="A431" s="99" t="s">
        <v>593</v>
      </c>
      <c r="B431" s="84" t="s">
        <v>576</v>
      </c>
      <c r="C431" s="84" t="s">
        <v>577</v>
      </c>
      <c r="D431" s="39" t="s">
        <v>585</v>
      </c>
      <c r="E431" s="35">
        <v>1</v>
      </c>
      <c r="F431" s="39" t="s">
        <v>861</v>
      </c>
      <c r="G431" s="39" t="s">
        <v>627</v>
      </c>
      <c r="H431" s="39" t="s">
        <v>615</v>
      </c>
      <c r="I431" s="86">
        <v>1</v>
      </c>
      <c r="J431" s="86">
        <v>1</v>
      </c>
      <c r="K431" s="35">
        <v>1</v>
      </c>
      <c r="L431" s="39" t="s">
        <v>578</v>
      </c>
      <c r="M431" s="39" t="s">
        <v>579</v>
      </c>
      <c r="N431" s="35" t="s">
        <v>580</v>
      </c>
      <c r="O431" s="213">
        <v>0</v>
      </c>
      <c r="P431" s="213">
        <v>0</v>
      </c>
      <c r="Q431" s="213">
        <v>0</v>
      </c>
      <c r="R431" s="213">
        <v>0</v>
      </c>
      <c r="S431" s="87" t="s">
        <v>579</v>
      </c>
      <c r="T431" s="39" t="s">
        <v>820</v>
      </c>
      <c r="U431" s="226" t="s">
        <v>843</v>
      </c>
      <c r="V431" s="213" t="s">
        <v>1015</v>
      </c>
      <c r="W431" s="213" t="s">
        <v>1650</v>
      </c>
      <c r="X431" s="148">
        <v>0</v>
      </c>
      <c r="Y431" s="148">
        <v>9383200</v>
      </c>
      <c r="Z431" s="148"/>
      <c r="AA431" s="148"/>
      <c r="AB431" s="224">
        <v>0</v>
      </c>
      <c r="AC431" s="130" t="s">
        <v>1646</v>
      </c>
      <c r="AD431" s="191" t="s">
        <v>615</v>
      </c>
      <c r="AE431" s="884">
        <v>0</v>
      </c>
      <c r="AF431" s="25"/>
      <c r="AG431" s="889">
        <f>AF430-AG430</f>
        <v>74429747.199999988</v>
      </c>
      <c r="AH431" s="20"/>
      <c r="AI431" s="20"/>
      <c r="AJ431" s="20"/>
      <c r="AK431" s="20"/>
      <c r="AL431" s="20"/>
      <c r="AM431" s="20"/>
      <c r="AN431" s="20"/>
      <c r="AO431" s="20"/>
      <c r="AP431" s="20"/>
      <c r="AQ431" s="20"/>
    </row>
    <row r="432" spans="1:43" s="102" customFormat="1" ht="156.94999999999999" hidden="1" customHeight="1">
      <c r="A432" s="99" t="s">
        <v>593</v>
      </c>
      <c r="B432" s="84" t="s">
        <v>576</v>
      </c>
      <c r="C432" s="84" t="s">
        <v>577</v>
      </c>
      <c r="D432" s="39" t="s">
        <v>585</v>
      </c>
      <c r="E432" s="35">
        <v>1</v>
      </c>
      <c r="F432" s="39" t="s">
        <v>861</v>
      </c>
      <c r="G432" s="65" t="s">
        <v>654</v>
      </c>
      <c r="H432" s="65" t="s">
        <v>623</v>
      </c>
      <c r="I432" s="86">
        <v>1</v>
      </c>
      <c r="J432" s="86">
        <v>1</v>
      </c>
      <c r="K432" s="35">
        <v>1</v>
      </c>
      <c r="L432" s="39" t="s">
        <v>578</v>
      </c>
      <c r="M432" s="39" t="s">
        <v>579</v>
      </c>
      <c r="N432" s="35" t="s">
        <v>581</v>
      </c>
      <c r="O432" s="213">
        <v>0</v>
      </c>
      <c r="P432" s="213">
        <v>0</v>
      </c>
      <c r="Q432" s="213">
        <v>0</v>
      </c>
      <c r="R432" s="213">
        <v>0</v>
      </c>
      <c r="S432" s="186" t="s">
        <v>27</v>
      </c>
      <c r="T432" s="879" t="s">
        <v>812</v>
      </c>
      <c r="U432" s="880" t="s">
        <v>758</v>
      </c>
      <c r="V432" s="881" t="s">
        <v>1013</v>
      </c>
      <c r="W432" s="882"/>
      <c r="X432" s="95">
        <v>0</v>
      </c>
      <c r="Y432" s="189">
        <v>75874000</v>
      </c>
      <c r="Z432" s="189"/>
      <c r="AA432" s="189"/>
      <c r="AB432" s="225">
        <v>25291333</v>
      </c>
      <c r="AC432" s="188" t="s">
        <v>844</v>
      </c>
      <c r="AD432" s="192" t="s">
        <v>842</v>
      </c>
      <c r="AE432" s="885" t="s">
        <v>847</v>
      </c>
      <c r="AF432" s="888">
        <v>439641907</v>
      </c>
      <c r="AG432" s="877">
        <v>365212160</v>
      </c>
      <c r="AH432" s="878" t="s">
        <v>1647</v>
      </c>
      <c r="AI432" s="877" t="s">
        <v>1648</v>
      </c>
      <c r="AJ432" s="20"/>
      <c r="AK432" s="20"/>
      <c r="AL432" s="20"/>
      <c r="AM432" s="20"/>
      <c r="AN432" s="20"/>
      <c r="AO432" s="20"/>
      <c r="AP432" s="20"/>
      <c r="AQ432" s="20"/>
    </row>
    <row r="433" spans="1:43" s="102" customFormat="1" ht="123" hidden="1" customHeight="1">
      <c r="A433" s="99" t="s">
        <v>593</v>
      </c>
      <c r="B433" s="84" t="s">
        <v>576</v>
      </c>
      <c r="C433" s="84" t="s">
        <v>577</v>
      </c>
      <c r="D433" s="39" t="s">
        <v>585</v>
      </c>
      <c r="E433" s="35">
        <v>1</v>
      </c>
      <c r="F433" s="39" t="s">
        <v>861</v>
      </c>
      <c r="G433" s="65" t="s">
        <v>654</v>
      </c>
      <c r="H433" s="65" t="s">
        <v>623</v>
      </c>
      <c r="I433" s="86">
        <v>1</v>
      </c>
      <c r="J433" s="86">
        <v>1</v>
      </c>
      <c r="K433" s="35">
        <v>1</v>
      </c>
      <c r="L433" s="39" t="s">
        <v>578</v>
      </c>
      <c r="M433" s="39" t="s">
        <v>579</v>
      </c>
      <c r="N433" s="35" t="s">
        <v>581</v>
      </c>
      <c r="O433" s="213">
        <v>0</v>
      </c>
      <c r="P433" s="213">
        <v>0</v>
      </c>
      <c r="Q433" s="213">
        <v>0</v>
      </c>
      <c r="R433" s="213">
        <v>0</v>
      </c>
      <c r="S433" s="186" t="s">
        <v>27</v>
      </c>
      <c r="T433" s="54" t="s">
        <v>812</v>
      </c>
      <c r="U433" s="187" t="s">
        <v>273</v>
      </c>
      <c r="V433" s="213" t="s">
        <v>1014</v>
      </c>
      <c r="W433" s="167"/>
      <c r="X433" s="95">
        <v>0</v>
      </c>
      <c r="Y433" s="189">
        <v>20872500</v>
      </c>
      <c r="Z433" s="189"/>
      <c r="AA433" s="189"/>
      <c r="AB433" s="225">
        <v>6957500</v>
      </c>
      <c r="AC433" s="188" t="s">
        <v>759</v>
      </c>
      <c r="AD433" s="192" t="s">
        <v>768</v>
      </c>
      <c r="AE433" s="884">
        <v>0</v>
      </c>
      <c r="AF433" s="25"/>
      <c r="AG433" s="20"/>
      <c r="AH433" s="20"/>
      <c r="AI433" s="20"/>
      <c r="AJ433" s="20"/>
      <c r="AK433" s="20"/>
      <c r="AL433" s="20"/>
      <c r="AM433" s="20"/>
      <c r="AN433" s="20"/>
      <c r="AO433" s="20"/>
      <c r="AP433" s="20"/>
      <c r="AQ433" s="20"/>
    </row>
    <row r="434" spans="1:43" s="102" customFormat="1" ht="137.1" hidden="1" customHeight="1">
      <c r="A434" s="100" t="s">
        <v>582</v>
      </c>
      <c r="B434" s="77" t="s">
        <v>603</v>
      </c>
      <c r="C434" s="77" t="s">
        <v>602</v>
      </c>
      <c r="D434" s="41" t="s">
        <v>586</v>
      </c>
      <c r="E434" s="182">
        <v>1</v>
      </c>
      <c r="F434" s="28" t="s">
        <v>862</v>
      </c>
      <c r="G434" s="28" t="s">
        <v>862</v>
      </c>
      <c r="H434" s="28" t="s">
        <v>611</v>
      </c>
      <c r="I434" s="138">
        <v>1</v>
      </c>
      <c r="J434" s="139" t="s">
        <v>604</v>
      </c>
      <c r="K434" s="28" t="s">
        <v>604</v>
      </c>
      <c r="L434" s="28" t="s">
        <v>604</v>
      </c>
      <c r="M434" s="28" t="s">
        <v>604</v>
      </c>
      <c r="N434" s="28" t="s">
        <v>604</v>
      </c>
      <c r="O434" s="414">
        <v>0.32250000000000001</v>
      </c>
      <c r="P434" s="415">
        <v>0.19350000000000001</v>
      </c>
      <c r="Q434" s="415">
        <v>0.66100000000000003</v>
      </c>
      <c r="R434" s="173" t="s">
        <v>1556</v>
      </c>
      <c r="S434" s="87" t="s">
        <v>653</v>
      </c>
      <c r="T434" s="28" t="s">
        <v>819</v>
      </c>
      <c r="U434" s="126" t="s">
        <v>706</v>
      </c>
      <c r="V434" s="874" t="s">
        <v>930</v>
      </c>
      <c r="W434" s="28" t="s">
        <v>980</v>
      </c>
      <c r="X434" s="76">
        <v>100000000</v>
      </c>
      <c r="Y434" s="18">
        <v>46970000</v>
      </c>
      <c r="Z434" s="18"/>
      <c r="AA434" s="18"/>
      <c r="AB434" s="18">
        <v>21350000</v>
      </c>
      <c r="AC434" s="30" t="s">
        <v>928</v>
      </c>
      <c r="AD434" s="191" t="s">
        <v>977</v>
      </c>
      <c r="AE434" s="235">
        <v>0</v>
      </c>
      <c r="AF434" s="20"/>
      <c r="AG434" s="20"/>
      <c r="AH434" s="20"/>
      <c r="AI434" s="20"/>
      <c r="AJ434" s="20"/>
      <c r="AK434" s="20"/>
      <c r="AL434" s="20"/>
      <c r="AM434" s="20"/>
      <c r="AN434" s="20"/>
      <c r="AO434" s="20"/>
      <c r="AP434" s="20"/>
      <c r="AQ434" s="20"/>
    </row>
    <row r="435" spans="1:43" s="102" customFormat="1" ht="137.44999999999999" hidden="1" customHeight="1">
      <c r="A435" s="100" t="s">
        <v>582</v>
      </c>
      <c r="B435" s="77" t="s">
        <v>603</v>
      </c>
      <c r="C435" s="77" t="s">
        <v>602</v>
      </c>
      <c r="D435" s="41" t="s">
        <v>586</v>
      </c>
      <c r="E435" s="182">
        <v>1</v>
      </c>
      <c r="F435" s="28" t="s">
        <v>862</v>
      </c>
      <c r="G435" s="28" t="s">
        <v>862</v>
      </c>
      <c r="H435" s="28" t="s">
        <v>611</v>
      </c>
      <c r="I435" s="138">
        <v>1</v>
      </c>
      <c r="J435" s="139" t="s">
        <v>604</v>
      </c>
      <c r="K435" s="28" t="s">
        <v>604</v>
      </c>
      <c r="L435" s="28" t="s">
        <v>604</v>
      </c>
      <c r="M435" s="28" t="s">
        <v>604</v>
      </c>
      <c r="N435" s="28" t="s">
        <v>604</v>
      </c>
      <c r="O435" s="101">
        <v>1</v>
      </c>
      <c r="P435" s="235">
        <v>0</v>
      </c>
      <c r="Q435" s="235">
        <v>0</v>
      </c>
      <c r="R435" s="235">
        <v>0</v>
      </c>
      <c r="S435" s="29" t="s">
        <v>55</v>
      </c>
      <c r="T435" s="39" t="s">
        <v>811</v>
      </c>
      <c r="U435" s="129" t="s">
        <v>886</v>
      </c>
      <c r="V435" s="874" t="s">
        <v>929</v>
      </c>
      <c r="W435" s="28" t="s">
        <v>978</v>
      </c>
      <c r="X435" s="210">
        <v>0</v>
      </c>
      <c r="Y435" s="18">
        <v>7590000</v>
      </c>
      <c r="Z435" s="18"/>
      <c r="AA435" s="18"/>
      <c r="AB435" s="18">
        <v>3795000</v>
      </c>
      <c r="AC435" s="30" t="s">
        <v>932</v>
      </c>
      <c r="AD435" s="191" t="s">
        <v>933</v>
      </c>
      <c r="AE435" s="235">
        <v>0</v>
      </c>
      <c r="AF435" s="20"/>
      <c r="AG435" s="20"/>
      <c r="AH435" s="20"/>
      <c r="AI435" s="20"/>
      <c r="AJ435" s="20"/>
      <c r="AK435" s="20"/>
      <c r="AL435" s="20"/>
      <c r="AM435" s="20"/>
      <c r="AN435" s="20"/>
      <c r="AO435" s="20"/>
      <c r="AP435" s="20"/>
      <c r="AQ435" s="20"/>
    </row>
    <row r="436" spans="1:43" s="102" customFormat="1" ht="137.44999999999999" hidden="1" customHeight="1">
      <c r="A436" s="100" t="s">
        <v>582</v>
      </c>
      <c r="B436" s="101">
        <v>1</v>
      </c>
      <c r="C436" s="235">
        <v>0</v>
      </c>
      <c r="D436" s="235">
        <v>0</v>
      </c>
      <c r="E436" s="235">
        <v>0</v>
      </c>
      <c r="F436" s="28"/>
      <c r="G436" s="28"/>
      <c r="H436" s="28"/>
      <c r="I436" s="138"/>
      <c r="J436" s="139"/>
      <c r="K436" s="28"/>
      <c r="L436" s="28"/>
      <c r="M436" s="28"/>
      <c r="N436" s="28"/>
      <c r="O436" s="101"/>
      <c r="P436" s="235"/>
      <c r="Q436" s="235"/>
      <c r="R436" s="235"/>
      <c r="S436" s="29" t="s">
        <v>55</v>
      </c>
      <c r="T436" s="39" t="s">
        <v>811</v>
      </c>
      <c r="U436" s="129" t="s">
        <v>886</v>
      </c>
      <c r="V436" s="874" t="s">
        <v>929</v>
      </c>
      <c r="W436" s="28" t="s">
        <v>1638</v>
      </c>
      <c r="X436" s="210">
        <v>0</v>
      </c>
      <c r="Y436" s="18">
        <v>6007000</v>
      </c>
      <c r="Z436" s="18"/>
      <c r="AA436" s="18"/>
      <c r="AB436" s="18"/>
      <c r="AC436" s="30" t="s">
        <v>1636</v>
      </c>
      <c r="AD436" s="873" t="s">
        <v>1637</v>
      </c>
      <c r="AE436" s="235"/>
      <c r="AF436" s="20"/>
      <c r="AG436" s="20"/>
      <c r="AH436" s="20"/>
      <c r="AI436" s="20"/>
      <c r="AJ436" s="20"/>
      <c r="AK436" s="20"/>
      <c r="AL436" s="20"/>
      <c r="AM436" s="20"/>
      <c r="AN436" s="20"/>
      <c r="AO436" s="20"/>
      <c r="AP436" s="20"/>
      <c r="AQ436" s="20"/>
    </row>
    <row r="437" spans="1:43" s="102" customFormat="1" ht="137.44999999999999" hidden="1" customHeight="1">
      <c r="A437" s="100" t="s">
        <v>582</v>
      </c>
      <c r="B437" s="77" t="s">
        <v>603</v>
      </c>
      <c r="C437" s="77" t="s">
        <v>602</v>
      </c>
      <c r="D437" s="41" t="s">
        <v>586</v>
      </c>
      <c r="E437" s="182">
        <v>1</v>
      </c>
      <c r="F437" s="28" t="s">
        <v>862</v>
      </c>
      <c r="G437" s="28" t="s">
        <v>862</v>
      </c>
      <c r="H437" s="28" t="s">
        <v>611</v>
      </c>
      <c r="I437" s="138">
        <v>1</v>
      </c>
      <c r="J437" s="139" t="s">
        <v>604</v>
      </c>
      <c r="K437" s="28" t="s">
        <v>604</v>
      </c>
      <c r="L437" s="28" t="s">
        <v>604</v>
      </c>
      <c r="M437" s="28" t="s">
        <v>604</v>
      </c>
      <c r="N437" s="28" t="s">
        <v>604</v>
      </c>
      <c r="O437" s="101">
        <v>1</v>
      </c>
      <c r="P437" s="235">
        <v>0</v>
      </c>
      <c r="Q437" s="235">
        <v>0</v>
      </c>
      <c r="R437" s="235">
        <v>0</v>
      </c>
      <c r="S437" s="29" t="s">
        <v>55</v>
      </c>
      <c r="T437" s="39" t="s">
        <v>811</v>
      </c>
      <c r="U437" s="129" t="s">
        <v>57</v>
      </c>
      <c r="V437" s="874" t="s">
        <v>909</v>
      </c>
      <c r="W437" s="28" t="s">
        <v>979</v>
      </c>
      <c r="X437" s="210">
        <v>0</v>
      </c>
      <c r="Y437" s="18">
        <v>20790000</v>
      </c>
      <c r="Z437" s="18"/>
      <c r="AA437" s="18"/>
      <c r="AB437" s="239">
        <v>0</v>
      </c>
      <c r="AC437" s="30" t="s">
        <v>1676</v>
      </c>
      <c r="AD437" s="191" t="s">
        <v>889</v>
      </c>
      <c r="AE437" s="235">
        <v>0</v>
      </c>
      <c r="AF437" s="20"/>
      <c r="AG437" s="20"/>
      <c r="AH437" s="20"/>
      <c r="AI437" s="20"/>
      <c r="AJ437" s="20"/>
      <c r="AK437" s="20"/>
      <c r="AL437" s="20"/>
      <c r="AM437" s="20"/>
      <c r="AN437" s="20"/>
      <c r="AO437" s="20"/>
      <c r="AP437" s="20"/>
      <c r="AQ437" s="20"/>
    </row>
    <row r="438" spans="1:43" ht="63" hidden="1" customHeight="1">
      <c r="A438" s="240" t="s">
        <v>1064</v>
      </c>
      <c r="B438" s="783" t="s">
        <v>1065</v>
      </c>
      <c r="C438" s="783" t="s">
        <v>1066</v>
      </c>
      <c r="D438" s="241" t="s">
        <v>585</v>
      </c>
      <c r="E438" s="416">
        <v>400</v>
      </c>
      <c r="F438" s="143" t="s">
        <v>1073</v>
      </c>
      <c r="G438" s="143" t="s">
        <v>1073</v>
      </c>
      <c r="H438" s="241" t="s">
        <v>612</v>
      </c>
      <c r="K438" s="72"/>
      <c r="L438" s="72"/>
      <c r="M438" s="72"/>
      <c r="N438" s="106"/>
      <c r="O438" s="247">
        <v>100</v>
      </c>
      <c r="P438" s="247">
        <v>50</v>
      </c>
      <c r="Q438" s="244" t="s">
        <v>1074</v>
      </c>
      <c r="R438" s="245" t="s">
        <v>1122</v>
      </c>
      <c r="S438" s="248" t="s">
        <v>140</v>
      </c>
      <c r="T438" s="2" t="s">
        <v>815</v>
      </c>
      <c r="U438" s="251" t="s">
        <v>700</v>
      </c>
      <c r="V438" s="12" t="s">
        <v>988</v>
      </c>
      <c r="W438" s="246"/>
      <c r="X438" s="246" t="s">
        <v>1074</v>
      </c>
      <c r="Y438" s="252">
        <v>35136000</v>
      </c>
      <c r="Z438" s="252"/>
      <c r="AA438" s="252"/>
      <c r="AB438" s="253">
        <v>16110000</v>
      </c>
      <c r="AC438" s="158" t="s">
        <v>1077</v>
      </c>
      <c r="AD438" s="205"/>
      <c r="AE438" s="104"/>
      <c r="AF438" s="72"/>
      <c r="AG438" s="72"/>
      <c r="AH438" s="72"/>
      <c r="AI438" s="72"/>
      <c r="AJ438" s="72"/>
      <c r="AK438" s="72"/>
      <c r="AL438" s="72"/>
      <c r="AM438" s="72"/>
      <c r="AN438" s="72"/>
      <c r="AO438" s="72"/>
      <c r="AP438" s="72"/>
      <c r="AQ438" s="72"/>
    </row>
    <row r="439" spans="1:43" ht="63" hidden="1" customHeight="1">
      <c r="A439" s="240" t="s">
        <v>1064</v>
      </c>
      <c r="B439" s="783" t="s">
        <v>1065</v>
      </c>
      <c r="C439" s="783" t="s">
        <v>1066</v>
      </c>
      <c r="D439" s="241" t="s">
        <v>585</v>
      </c>
      <c r="E439" s="416">
        <v>400</v>
      </c>
      <c r="F439" s="143" t="s">
        <v>1073</v>
      </c>
      <c r="G439" s="143" t="s">
        <v>1073</v>
      </c>
      <c r="H439" s="241" t="s">
        <v>612</v>
      </c>
      <c r="I439" s="247">
        <v>100</v>
      </c>
      <c r="J439" s="247">
        <v>50</v>
      </c>
      <c r="K439" s="244" t="s">
        <v>1074</v>
      </c>
      <c r="L439" s="72"/>
      <c r="M439" s="72"/>
      <c r="N439" s="106"/>
      <c r="O439" s="247">
        <v>100</v>
      </c>
      <c r="P439" s="247">
        <v>50</v>
      </c>
      <c r="Q439" s="244" t="s">
        <v>1074</v>
      </c>
      <c r="R439" s="245" t="s">
        <v>1122</v>
      </c>
      <c r="S439" s="248" t="s">
        <v>140</v>
      </c>
      <c r="T439" s="2" t="s">
        <v>815</v>
      </c>
      <c r="U439" s="251" t="s">
        <v>1075</v>
      </c>
      <c r="V439" s="2" t="s">
        <v>1076</v>
      </c>
      <c r="W439" s="246"/>
      <c r="X439" s="246" t="s">
        <v>1074</v>
      </c>
      <c r="Y439" s="254">
        <v>48267259</v>
      </c>
      <c r="Z439" s="254"/>
      <c r="AA439" s="254"/>
      <c r="AB439" s="254">
        <v>13004604</v>
      </c>
      <c r="AC439" s="158" t="s">
        <v>1080</v>
      </c>
      <c r="AD439" s="205"/>
      <c r="AE439" s="104"/>
      <c r="AF439" s="72"/>
      <c r="AG439" s="72"/>
      <c r="AH439" s="72"/>
      <c r="AI439" s="72"/>
      <c r="AJ439" s="72"/>
      <c r="AK439" s="72"/>
      <c r="AL439" s="72"/>
      <c r="AM439" s="72"/>
      <c r="AN439" s="72"/>
      <c r="AO439" s="72"/>
      <c r="AP439" s="72"/>
      <c r="AQ439" s="72"/>
    </row>
    <row r="440" spans="1:43" ht="75" hidden="1" customHeight="1">
      <c r="A440" s="240" t="s">
        <v>1064</v>
      </c>
      <c r="B440" s="783" t="s">
        <v>1067</v>
      </c>
      <c r="C440" s="783" t="s">
        <v>1068</v>
      </c>
      <c r="D440" s="241" t="s">
        <v>586</v>
      </c>
      <c r="E440" s="417">
        <v>1</v>
      </c>
      <c r="F440" s="143" t="s">
        <v>1073</v>
      </c>
      <c r="G440" s="143" t="s">
        <v>1073</v>
      </c>
      <c r="H440" s="241" t="s">
        <v>612</v>
      </c>
      <c r="K440" s="72"/>
      <c r="L440" s="72"/>
      <c r="M440" s="72"/>
      <c r="N440" s="107"/>
      <c r="O440" s="249">
        <v>1</v>
      </c>
      <c r="P440" s="249">
        <v>1</v>
      </c>
      <c r="Q440" s="244" t="s">
        <v>1074</v>
      </c>
      <c r="R440" s="245" t="s">
        <v>1123</v>
      </c>
      <c r="S440" s="248" t="s">
        <v>140</v>
      </c>
      <c r="T440" s="2" t="s">
        <v>815</v>
      </c>
      <c r="U440" s="251" t="s">
        <v>171</v>
      </c>
      <c r="V440" s="2" t="s">
        <v>1023</v>
      </c>
      <c r="W440" s="246"/>
      <c r="X440" s="246" t="s">
        <v>1074</v>
      </c>
      <c r="Y440" s="254">
        <v>27720000</v>
      </c>
      <c r="Z440" s="254"/>
      <c r="AA440" s="254"/>
      <c r="AB440" s="254">
        <v>13860000</v>
      </c>
      <c r="AC440" s="158" t="s">
        <v>1081</v>
      </c>
      <c r="AD440" s="104"/>
      <c r="AE440" s="104"/>
      <c r="AF440" s="72"/>
      <c r="AG440" s="72"/>
      <c r="AH440" s="72"/>
      <c r="AI440" s="72"/>
      <c r="AJ440" s="72"/>
      <c r="AK440" s="72"/>
      <c r="AL440" s="72"/>
      <c r="AM440" s="72"/>
      <c r="AN440" s="72"/>
      <c r="AO440" s="72"/>
      <c r="AP440" s="72"/>
      <c r="AQ440" s="72"/>
    </row>
    <row r="441" spans="1:43" ht="58.5" hidden="1" customHeight="1">
      <c r="A441" s="240" t="s">
        <v>1064</v>
      </c>
      <c r="B441" s="783" t="s">
        <v>606</v>
      </c>
      <c r="C441" s="783" t="s">
        <v>1066</v>
      </c>
      <c r="D441" s="241" t="s">
        <v>585</v>
      </c>
      <c r="E441" s="418">
        <v>4400</v>
      </c>
      <c r="F441" s="143" t="s">
        <v>1073</v>
      </c>
      <c r="G441" s="143" t="s">
        <v>1073</v>
      </c>
      <c r="H441" s="241" t="s">
        <v>612</v>
      </c>
      <c r="K441" s="72"/>
      <c r="L441" s="72"/>
      <c r="M441" s="72"/>
      <c r="N441" s="72"/>
      <c r="O441" s="247">
        <v>2050</v>
      </c>
      <c r="P441" s="247">
        <v>1171</v>
      </c>
      <c r="Q441" s="244" t="s">
        <v>1074</v>
      </c>
      <c r="R441" s="242" t="s">
        <v>1124</v>
      </c>
      <c r="S441" s="248" t="s">
        <v>140</v>
      </c>
      <c r="T441" s="2" t="s">
        <v>815</v>
      </c>
      <c r="U441" s="251" t="s">
        <v>256</v>
      </c>
      <c r="V441" s="2" t="s">
        <v>1004</v>
      </c>
      <c r="W441" s="246"/>
      <c r="X441" s="246" t="s">
        <v>1074</v>
      </c>
      <c r="Y441" s="254">
        <v>296148000</v>
      </c>
      <c r="Z441" s="254"/>
      <c r="AA441" s="254"/>
      <c r="AB441" s="254">
        <v>148074000</v>
      </c>
      <c r="AC441" s="158" t="s">
        <v>1121</v>
      </c>
      <c r="AD441" s="255" t="s">
        <v>1088</v>
      </c>
      <c r="AE441" s="104"/>
      <c r="AF441" s="72"/>
      <c r="AG441" s="72"/>
      <c r="AH441" s="72"/>
      <c r="AI441" s="72"/>
      <c r="AJ441" s="72"/>
      <c r="AK441" s="72"/>
      <c r="AL441" s="72"/>
      <c r="AM441" s="72"/>
      <c r="AN441" s="72"/>
      <c r="AO441" s="72"/>
      <c r="AP441" s="72"/>
      <c r="AQ441" s="72"/>
    </row>
    <row r="442" spans="1:43" ht="37.5" hidden="1" customHeight="1">
      <c r="A442" s="240" t="s">
        <v>1064</v>
      </c>
      <c r="B442" s="783" t="s">
        <v>1069</v>
      </c>
      <c r="C442" s="784" t="s">
        <v>1066</v>
      </c>
      <c r="D442" s="241" t="s">
        <v>585</v>
      </c>
      <c r="E442" s="418">
        <v>4400</v>
      </c>
      <c r="F442" s="143" t="s">
        <v>1073</v>
      </c>
      <c r="G442" s="143" t="s">
        <v>1073</v>
      </c>
      <c r="H442" s="241" t="s">
        <v>612</v>
      </c>
      <c r="K442" s="72"/>
      <c r="L442" s="72"/>
      <c r="M442" s="72"/>
      <c r="N442" s="72"/>
      <c r="O442" s="247">
        <v>2050</v>
      </c>
      <c r="P442" s="247">
        <v>1171</v>
      </c>
      <c r="Q442" s="244" t="s">
        <v>1074</v>
      </c>
      <c r="R442" s="245" t="s">
        <v>1125</v>
      </c>
      <c r="S442" s="248" t="s">
        <v>140</v>
      </c>
      <c r="T442" s="2" t="s">
        <v>815</v>
      </c>
      <c r="U442" s="251" t="s">
        <v>700</v>
      </c>
      <c r="V442" s="2" t="s">
        <v>988</v>
      </c>
      <c r="W442" s="246"/>
      <c r="X442" s="246" t="s">
        <v>1074</v>
      </c>
      <c r="Y442" s="254">
        <v>20790000</v>
      </c>
      <c r="Z442" s="254"/>
      <c r="AA442" s="254"/>
      <c r="AB442" s="254">
        <v>9241000</v>
      </c>
      <c r="AC442" s="158" t="s">
        <v>1078</v>
      </c>
      <c r="AD442" s="104"/>
      <c r="AE442" s="104"/>
      <c r="AF442" s="72"/>
      <c r="AG442" s="72"/>
      <c r="AH442" s="72"/>
      <c r="AI442" s="72"/>
      <c r="AJ442" s="72"/>
      <c r="AK442" s="72"/>
      <c r="AL442" s="72"/>
      <c r="AM442" s="72"/>
      <c r="AN442" s="72"/>
      <c r="AO442" s="72"/>
      <c r="AP442" s="72"/>
      <c r="AQ442" s="72"/>
    </row>
    <row r="443" spans="1:43" ht="32.450000000000003" hidden="1" customHeight="1">
      <c r="A443" s="240" t="s">
        <v>1064</v>
      </c>
      <c r="B443" s="783" t="s">
        <v>1070</v>
      </c>
      <c r="C443" s="783" t="s">
        <v>1066</v>
      </c>
      <c r="D443" s="241" t="s">
        <v>585</v>
      </c>
      <c r="E443" s="418">
        <v>4400</v>
      </c>
      <c r="F443" s="143" t="s">
        <v>1073</v>
      </c>
      <c r="G443" s="143" t="s">
        <v>1073</v>
      </c>
      <c r="H443" s="241" t="s">
        <v>612</v>
      </c>
      <c r="K443" s="72"/>
      <c r="L443" s="72"/>
      <c r="M443" s="72"/>
      <c r="N443" s="72"/>
      <c r="O443" s="247">
        <v>2050</v>
      </c>
      <c r="P443" s="247">
        <v>0</v>
      </c>
      <c r="Q443" s="243" t="s">
        <v>1074</v>
      </c>
      <c r="R443" s="245" t="s">
        <v>1126</v>
      </c>
      <c r="S443" s="248" t="s">
        <v>140</v>
      </c>
      <c r="T443" s="2" t="s">
        <v>815</v>
      </c>
      <c r="U443" s="251" t="s">
        <v>1082</v>
      </c>
      <c r="V443" s="2" t="s">
        <v>1083</v>
      </c>
      <c r="W443" s="246"/>
      <c r="X443" s="246" t="s">
        <v>1074</v>
      </c>
      <c r="Y443" s="254">
        <v>0</v>
      </c>
      <c r="Z443" s="254"/>
      <c r="AA443" s="254"/>
      <c r="AB443" s="419">
        <v>0</v>
      </c>
      <c r="AC443" s="104"/>
      <c r="AD443" s="104"/>
      <c r="AE443" s="104"/>
      <c r="AF443" s="72"/>
      <c r="AG443" s="72"/>
      <c r="AH443" s="72"/>
      <c r="AI443" s="72"/>
      <c r="AJ443" s="72"/>
      <c r="AK443" s="72"/>
      <c r="AL443" s="72"/>
      <c r="AM443" s="72"/>
      <c r="AN443" s="72"/>
      <c r="AO443" s="72"/>
      <c r="AP443" s="72"/>
      <c r="AQ443" s="72"/>
    </row>
    <row r="444" spans="1:43" ht="123" hidden="1" customHeight="1">
      <c r="A444" s="240" t="s">
        <v>1064</v>
      </c>
      <c r="B444" s="783" t="s">
        <v>1071</v>
      </c>
      <c r="C444" s="783" t="s">
        <v>1066</v>
      </c>
      <c r="D444" s="241" t="s">
        <v>585</v>
      </c>
      <c r="E444" s="418">
        <v>600</v>
      </c>
      <c r="F444" s="143" t="s">
        <v>1073</v>
      </c>
      <c r="G444" s="143" t="s">
        <v>1073</v>
      </c>
      <c r="H444" s="241" t="s">
        <v>612</v>
      </c>
      <c r="K444" s="72"/>
      <c r="L444" s="72"/>
      <c r="M444" s="72"/>
      <c r="N444" s="72"/>
      <c r="O444" s="247">
        <v>150</v>
      </c>
      <c r="P444" s="247">
        <v>52</v>
      </c>
      <c r="Q444" s="244" t="s">
        <v>1074</v>
      </c>
      <c r="R444" s="245" t="s">
        <v>1127</v>
      </c>
      <c r="S444" s="248" t="s">
        <v>140</v>
      </c>
      <c r="T444" s="2" t="s">
        <v>815</v>
      </c>
      <c r="U444" s="251" t="s">
        <v>171</v>
      </c>
      <c r="V444" s="2" t="s">
        <v>1023</v>
      </c>
      <c r="W444" s="246"/>
      <c r="X444" s="246" t="s">
        <v>1074</v>
      </c>
      <c r="Y444" s="254">
        <v>100980000</v>
      </c>
      <c r="Z444" s="254"/>
      <c r="AA444" s="254"/>
      <c r="AB444" s="254">
        <v>50490000</v>
      </c>
      <c r="AC444" s="158" t="s">
        <v>1085</v>
      </c>
      <c r="AD444" s="104"/>
      <c r="AE444" s="104"/>
      <c r="AF444" s="72"/>
      <c r="AG444" s="72"/>
      <c r="AH444" s="72"/>
      <c r="AI444" s="72"/>
      <c r="AJ444" s="72"/>
      <c r="AK444" s="72"/>
      <c r="AL444" s="72"/>
      <c r="AM444" s="72"/>
      <c r="AN444" s="72"/>
      <c r="AO444" s="72"/>
      <c r="AP444" s="72"/>
      <c r="AQ444" s="72"/>
    </row>
    <row r="445" spans="1:43" ht="89.45" hidden="1" customHeight="1">
      <c r="A445" s="240" t="s">
        <v>1064</v>
      </c>
      <c r="B445" s="783" t="s">
        <v>1071</v>
      </c>
      <c r="C445" s="783" t="s">
        <v>1066</v>
      </c>
      <c r="D445" s="241" t="s">
        <v>585</v>
      </c>
      <c r="E445" s="418">
        <v>600</v>
      </c>
      <c r="F445" s="143" t="s">
        <v>1073</v>
      </c>
      <c r="G445" s="143" t="s">
        <v>1073</v>
      </c>
      <c r="H445" s="241" t="s">
        <v>612</v>
      </c>
      <c r="I445" s="247">
        <v>150</v>
      </c>
      <c r="J445" s="247">
        <v>52</v>
      </c>
      <c r="K445" s="244" t="s">
        <v>1074</v>
      </c>
      <c r="L445" s="72"/>
      <c r="M445" s="72"/>
      <c r="N445" s="72"/>
      <c r="O445" s="247">
        <v>150</v>
      </c>
      <c r="P445" s="247">
        <v>52</v>
      </c>
      <c r="Q445" s="244" t="s">
        <v>1074</v>
      </c>
      <c r="R445" s="245" t="s">
        <v>1127</v>
      </c>
      <c r="S445" s="248" t="s">
        <v>140</v>
      </c>
      <c r="T445" s="2" t="s">
        <v>815</v>
      </c>
      <c r="U445" s="251" t="s">
        <v>700</v>
      </c>
      <c r="V445" s="12" t="s">
        <v>988</v>
      </c>
      <c r="W445" s="246"/>
      <c r="X445" s="246"/>
      <c r="Y445" s="254">
        <v>40968000</v>
      </c>
      <c r="Z445" s="254"/>
      <c r="AA445" s="254"/>
      <c r="AB445" s="254">
        <v>20484000</v>
      </c>
      <c r="AC445" s="158" t="s">
        <v>1086</v>
      </c>
      <c r="AD445" s="104"/>
      <c r="AE445" s="104"/>
      <c r="AF445" s="72"/>
      <c r="AG445" s="72"/>
      <c r="AH445" s="72"/>
      <c r="AI445" s="72"/>
      <c r="AJ445" s="72"/>
      <c r="AK445" s="72"/>
      <c r="AL445" s="72"/>
      <c r="AM445" s="72"/>
      <c r="AN445" s="72"/>
      <c r="AO445" s="72"/>
      <c r="AP445" s="72"/>
      <c r="AQ445" s="72"/>
    </row>
    <row r="446" spans="1:43" ht="60.95" hidden="1" customHeight="1">
      <c r="A446" s="240" t="s">
        <v>1064</v>
      </c>
      <c r="B446" s="783" t="s">
        <v>607</v>
      </c>
      <c r="C446" s="784" t="s">
        <v>1066</v>
      </c>
      <c r="D446" s="241" t="s">
        <v>585</v>
      </c>
      <c r="E446" s="418">
        <v>4400</v>
      </c>
      <c r="F446" s="143" t="s">
        <v>1073</v>
      </c>
      <c r="G446" s="143" t="s">
        <v>1073</v>
      </c>
      <c r="H446" s="241" t="s">
        <v>612</v>
      </c>
      <c r="K446" s="72"/>
      <c r="L446" s="72"/>
      <c r="M446" s="72"/>
      <c r="N446" s="72"/>
      <c r="O446" s="247">
        <v>2050</v>
      </c>
      <c r="P446" s="247">
        <v>0</v>
      </c>
      <c r="Q446" s="244" t="s">
        <v>1074</v>
      </c>
      <c r="R446" s="245" t="s">
        <v>1128</v>
      </c>
      <c r="S446" s="248" t="s">
        <v>140</v>
      </c>
      <c r="T446" s="2" t="s">
        <v>815</v>
      </c>
      <c r="U446" s="251" t="s">
        <v>715</v>
      </c>
      <c r="V446" s="2" t="s">
        <v>1023</v>
      </c>
      <c r="W446" s="246"/>
      <c r="X446" s="246" t="s">
        <v>1074</v>
      </c>
      <c r="Y446" s="254">
        <v>20790000</v>
      </c>
      <c r="Z446" s="254"/>
      <c r="AA446" s="254"/>
      <c r="AB446" s="254">
        <v>9240000</v>
      </c>
      <c r="AC446" s="158" t="s">
        <v>1087</v>
      </c>
      <c r="AD446" s="104"/>
      <c r="AE446" s="104"/>
      <c r="AF446" s="72"/>
      <c r="AG446" s="72"/>
      <c r="AH446" s="72"/>
      <c r="AI446" s="72"/>
      <c r="AJ446" s="72"/>
      <c r="AK446" s="72"/>
      <c r="AL446" s="72"/>
      <c r="AM446" s="72"/>
      <c r="AN446" s="72"/>
      <c r="AO446" s="72"/>
      <c r="AP446" s="72"/>
      <c r="AQ446" s="72"/>
    </row>
    <row r="447" spans="1:43" ht="67.5" hidden="1" customHeight="1">
      <c r="A447" s="240" t="s">
        <v>1064</v>
      </c>
      <c r="B447" s="783" t="s">
        <v>608</v>
      </c>
      <c r="C447" s="783" t="s">
        <v>1066</v>
      </c>
      <c r="D447" s="241" t="s">
        <v>585</v>
      </c>
      <c r="E447" s="418">
        <v>4400</v>
      </c>
      <c r="F447" s="143" t="s">
        <v>1073</v>
      </c>
      <c r="G447" s="143" t="s">
        <v>1073</v>
      </c>
      <c r="H447" s="241" t="s">
        <v>612</v>
      </c>
      <c r="K447" s="72"/>
      <c r="L447" s="72"/>
      <c r="M447" s="72"/>
      <c r="N447" s="72"/>
      <c r="O447" s="250">
        <v>2400</v>
      </c>
      <c r="P447" s="247">
        <v>1171</v>
      </c>
      <c r="Q447" s="244" t="s">
        <v>1074</v>
      </c>
      <c r="R447" s="245" t="s">
        <v>1129</v>
      </c>
      <c r="S447" s="248" t="s">
        <v>140</v>
      </c>
      <c r="T447" s="2" t="s">
        <v>815</v>
      </c>
      <c r="U447" s="251" t="s">
        <v>171</v>
      </c>
      <c r="V447" s="2" t="s">
        <v>1023</v>
      </c>
      <c r="W447" s="246"/>
      <c r="X447" s="246" t="s">
        <v>1074</v>
      </c>
      <c r="Y447" s="254">
        <v>27720000</v>
      </c>
      <c r="Z447" s="254"/>
      <c r="AA447" s="254"/>
      <c r="AB447" s="254">
        <v>13860000</v>
      </c>
      <c r="AC447" s="158" t="s">
        <v>1084</v>
      </c>
      <c r="AD447" s="104"/>
      <c r="AE447" s="104"/>
      <c r="AF447" s="72"/>
      <c r="AG447" s="72"/>
      <c r="AH447" s="72"/>
      <c r="AI447" s="72"/>
      <c r="AJ447" s="72"/>
      <c r="AK447" s="72"/>
      <c r="AL447" s="72"/>
      <c r="AM447" s="72"/>
      <c r="AN447" s="72"/>
      <c r="AO447" s="72"/>
      <c r="AP447" s="72"/>
      <c r="AQ447" s="72"/>
    </row>
    <row r="448" spans="1:43" ht="63.95" hidden="1" customHeight="1">
      <c r="A448" s="240" t="s">
        <v>1064</v>
      </c>
      <c r="B448" s="783" t="s">
        <v>1072</v>
      </c>
      <c r="C448" s="785" t="s">
        <v>1066</v>
      </c>
      <c r="D448" s="241" t="s">
        <v>585</v>
      </c>
      <c r="E448" s="418">
        <v>400</v>
      </c>
      <c r="F448" s="143" t="s">
        <v>1073</v>
      </c>
      <c r="G448" s="143" t="s">
        <v>1073</v>
      </c>
      <c r="H448" s="241" t="s">
        <v>612</v>
      </c>
      <c r="K448" s="72"/>
      <c r="L448" s="72"/>
      <c r="M448" s="72"/>
      <c r="N448" s="72"/>
      <c r="O448" s="247">
        <v>100</v>
      </c>
      <c r="P448" s="247">
        <v>50</v>
      </c>
      <c r="Q448" s="244" t="s">
        <v>1074</v>
      </c>
      <c r="R448" s="245" t="s">
        <v>1130</v>
      </c>
      <c r="S448" s="248" t="s">
        <v>140</v>
      </c>
      <c r="T448" s="2" t="s">
        <v>815</v>
      </c>
      <c r="U448" s="251" t="s">
        <v>700</v>
      </c>
      <c r="V448" s="12" t="s">
        <v>988</v>
      </c>
      <c r="W448" s="246"/>
      <c r="X448" s="246" t="s">
        <v>1074</v>
      </c>
      <c r="Y448" s="254">
        <v>34430000</v>
      </c>
      <c r="Z448" s="254"/>
      <c r="AA448" s="254"/>
      <c r="AB448" s="254">
        <v>15650000</v>
      </c>
      <c r="AC448" s="158" t="s">
        <v>1079</v>
      </c>
      <c r="AD448" s="104"/>
      <c r="AE448" s="104"/>
      <c r="AF448" s="72"/>
      <c r="AG448" s="72"/>
      <c r="AH448" s="72"/>
      <c r="AI448" s="72"/>
      <c r="AJ448" s="72"/>
      <c r="AK448" s="72"/>
      <c r="AL448" s="72"/>
      <c r="AM448" s="72"/>
      <c r="AN448" s="72"/>
      <c r="AO448" s="72"/>
      <c r="AP448" s="72"/>
      <c r="AQ448" s="72"/>
    </row>
    <row r="449" spans="1:43" ht="108" hidden="1" customHeight="1">
      <c r="A449" s="390" t="s">
        <v>610</v>
      </c>
      <c r="B449" s="786" t="s">
        <v>1131</v>
      </c>
      <c r="C449" s="787" t="s">
        <v>1132</v>
      </c>
      <c r="D449" s="241" t="s">
        <v>585</v>
      </c>
      <c r="E449" s="406">
        <v>4</v>
      </c>
      <c r="F449" s="143" t="s">
        <v>1546</v>
      </c>
      <c r="G449" s="421" t="s">
        <v>1547</v>
      </c>
      <c r="H449" s="420" t="s">
        <v>610</v>
      </c>
      <c r="I449" s="427">
        <v>3</v>
      </c>
      <c r="J449" s="427">
        <v>3</v>
      </c>
      <c r="K449" s="420" t="s">
        <v>1159</v>
      </c>
      <c r="L449" s="420" t="s">
        <v>1160</v>
      </c>
      <c r="M449" s="420" t="s">
        <v>1161</v>
      </c>
      <c r="N449" s="423" t="s">
        <v>1162</v>
      </c>
      <c r="O449" s="422">
        <v>3</v>
      </c>
      <c r="P449" s="422">
        <v>1</v>
      </c>
      <c r="Q449" s="420">
        <v>3</v>
      </c>
      <c r="R449" s="428" t="s">
        <v>1557</v>
      </c>
      <c r="S449" s="424" t="s">
        <v>95</v>
      </c>
      <c r="T449" s="425" t="s">
        <v>821</v>
      </c>
      <c r="U449" s="426" t="s">
        <v>707</v>
      </c>
      <c r="V449" s="425" t="s">
        <v>899</v>
      </c>
      <c r="W449" s="424" t="s">
        <v>1163</v>
      </c>
      <c r="X449" s="439">
        <v>225058783</v>
      </c>
      <c r="Y449" s="437">
        <v>203280000</v>
      </c>
      <c r="Z449" s="437"/>
      <c r="AA449" s="437"/>
      <c r="AB449" s="438">
        <v>101640000</v>
      </c>
      <c r="AC449" s="276" t="s">
        <v>1683</v>
      </c>
      <c r="AD449" s="277"/>
      <c r="AE449" s="278"/>
      <c r="AF449" s="72"/>
      <c r="AG449" s="72"/>
      <c r="AH449" s="72"/>
      <c r="AI449" s="72"/>
      <c r="AJ449" s="72"/>
      <c r="AK449" s="72"/>
      <c r="AL449" s="72"/>
      <c r="AM449" s="72"/>
      <c r="AN449" s="72"/>
      <c r="AO449" s="72"/>
      <c r="AP449" s="72"/>
      <c r="AQ449" s="72"/>
    </row>
    <row r="450" spans="1:43" ht="80.099999999999994" hidden="1" customHeight="1">
      <c r="A450" s="391" t="s">
        <v>610</v>
      </c>
      <c r="B450" s="643" t="s">
        <v>1131</v>
      </c>
      <c r="C450" s="788" t="s">
        <v>1132</v>
      </c>
      <c r="D450" s="241" t="s">
        <v>585</v>
      </c>
      <c r="E450" s="406">
        <v>4</v>
      </c>
      <c r="F450" s="143" t="s">
        <v>1546</v>
      </c>
      <c r="G450" s="400" t="s">
        <v>1547</v>
      </c>
      <c r="H450" s="269"/>
      <c r="I450" s="279">
        <v>3</v>
      </c>
      <c r="J450" s="279">
        <v>3</v>
      </c>
      <c r="K450" s="280" t="s">
        <v>1159</v>
      </c>
      <c r="L450" s="280" t="s">
        <v>1164</v>
      </c>
      <c r="M450" s="280" t="s">
        <v>1165</v>
      </c>
      <c r="N450" s="281" t="s">
        <v>1166</v>
      </c>
      <c r="O450" s="282"/>
      <c r="P450" s="282"/>
      <c r="Q450" s="280"/>
      <c r="R450" s="428" t="s">
        <v>1557</v>
      </c>
      <c r="S450" s="429"/>
      <c r="T450" s="430"/>
      <c r="U450" s="431"/>
      <c r="V450" s="432"/>
      <c r="W450" s="432"/>
      <c r="X450" s="284"/>
      <c r="Y450" s="433"/>
      <c r="Z450" s="433"/>
      <c r="AA450" s="433"/>
      <c r="AB450" s="434"/>
      <c r="AC450" s="286"/>
      <c r="AD450" s="287" t="s">
        <v>760</v>
      </c>
      <c r="AE450" s="288"/>
      <c r="AF450" s="72"/>
      <c r="AG450" s="72"/>
      <c r="AH450" s="72"/>
      <c r="AI450" s="72"/>
      <c r="AJ450" s="72"/>
      <c r="AK450" s="72"/>
      <c r="AL450" s="72"/>
      <c r="AM450" s="72"/>
      <c r="AN450" s="72"/>
      <c r="AO450" s="72"/>
      <c r="AP450" s="72"/>
      <c r="AQ450" s="72"/>
    </row>
    <row r="451" spans="1:43" ht="80.099999999999994" hidden="1" customHeight="1">
      <c r="A451" s="392" t="s">
        <v>610</v>
      </c>
      <c r="B451" s="638" t="s">
        <v>1131</v>
      </c>
      <c r="C451" s="639" t="s">
        <v>1132</v>
      </c>
      <c r="D451" s="469" t="s">
        <v>585</v>
      </c>
      <c r="E451" s="470">
        <v>4</v>
      </c>
      <c r="F451" s="471" t="s">
        <v>1546</v>
      </c>
      <c r="G451" s="480" t="s">
        <v>1547</v>
      </c>
      <c r="H451" s="454" t="s">
        <v>610</v>
      </c>
      <c r="I451" s="279"/>
      <c r="J451" s="279"/>
      <c r="K451" s="280"/>
      <c r="L451" s="280"/>
      <c r="M451" s="280"/>
      <c r="N451" s="281"/>
      <c r="O451" s="422">
        <v>3</v>
      </c>
      <c r="P451" s="422">
        <v>1</v>
      </c>
      <c r="Q451" s="420">
        <v>3</v>
      </c>
      <c r="R451" s="428" t="s">
        <v>1557</v>
      </c>
      <c r="S451" s="424" t="s">
        <v>95</v>
      </c>
      <c r="T451" s="440" t="s">
        <v>821</v>
      </c>
      <c r="U451" s="426" t="s">
        <v>707</v>
      </c>
      <c r="V451" s="425" t="s">
        <v>899</v>
      </c>
      <c r="W451" s="441"/>
      <c r="X451" s="442"/>
      <c r="Y451" s="443">
        <v>21945000</v>
      </c>
      <c r="Z451" s="443"/>
      <c r="AA451" s="443"/>
      <c r="AB451" s="444">
        <v>9240000</v>
      </c>
      <c r="AC451" s="299" t="s">
        <v>1170</v>
      </c>
      <c r="AD451" s="287"/>
      <c r="AE451" s="288"/>
      <c r="AF451" s="72"/>
      <c r="AG451" s="72"/>
      <c r="AH451" s="72"/>
      <c r="AI451" s="72"/>
      <c r="AJ451" s="72"/>
      <c r="AK451" s="72"/>
      <c r="AL451" s="72"/>
      <c r="AM451" s="72"/>
      <c r="AN451" s="72"/>
      <c r="AO451" s="72"/>
      <c r="AP451" s="72"/>
      <c r="AQ451" s="72"/>
    </row>
    <row r="452" spans="1:43" ht="80.099999999999994" hidden="1" customHeight="1">
      <c r="A452" s="391" t="s">
        <v>610</v>
      </c>
      <c r="B452" s="643" t="s">
        <v>1131</v>
      </c>
      <c r="C452" s="788" t="s">
        <v>1132</v>
      </c>
      <c r="D452" s="241" t="s">
        <v>585</v>
      </c>
      <c r="E452" s="406">
        <v>4</v>
      </c>
      <c r="F452" s="143" t="s">
        <v>1546</v>
      </c>
      <c r="G452" s="401" t="s">
        <v>626</v>
      </c>
      <c r="H452" s="289" t="s">
        <v>663</v>
      </c>
      <c r="I452" s="279">
        <v>3</v>
      </c>
      <c r="J452" s="279">
        <v>3</v>
      </c>
      <c r="K452" s="280" t="s">
        <v>1159</v>
      </c>
      <c r="L452" s="280" t="s">
        <v>1167</v>
      </c>
      <c r="M452" s="280" t="s">
        <v>1168</v>
      </c>
      <c r="N452" s="281" t="s">
        <v>1169</v>
      </c>
      <c r="O452" s="422">
        <v>3</v>
      </c>
      <c r="P452" s="422">
        <v>1</v>
      </c>
      <c r="Q452" s="420">
        <v>3</v>
      </c>
      <c r="R452" s="428" t="s">
        <v>1557</v>
      </c>
      <c r="S452" s="290" t="s">
        <v>509</v>
      </c>
      <c r="T452" s="289" t="s">
        <v>814</v>
      </c>
      <c r="U452" s="291" t="s">
        <v>222</v>
      </c>
      <c r="V452" s="432" t="s">
        <v>1018</v>
      </c>
      <c r="X452" s="292">
        <v>4826182</v>
      </c>
      <c r="Y452" s="435">
        <v>4826182</v>
      </c>
      <c r="Z452" s="435"/>
      <c r="AA452" s="435"/>
      <c r="AB452" s="436">
        <v>2413091</v>
      </c>
      <c r="AC452" s="293" t="s">
        <v>660</v>
      </c>
      <c r="AD452" s="294" t="s">
        <v>663</v>
      </c>
      <c r="AE452" s="288"/>
      <c r="AF452" s="72"/>
      <c r="AG452" s="72"/>
      <c r="AH452" s="72"/>
      <c r="AI452" s="72"/>
      <c r="AJ452" s="72"/>
      <c r="AK452" s="72"/>
      <c r="AL452" s="72"/>
      <c r="AM452" s="72"/>
      <c r="AN452" s="72"/>
      <c r="AO452" s="72"/>
      <c r="AP452" s="72"/>
      <c r="AQ452" s="72"/>
    </row>
    <row r="453" spans="1:43" ht="80.099999999999994" hidden="1" customHeight="1">
      <c r="A453" s="392" t="s">
        <v>610</v>
      </c>
      <c r="B453" s="638" t="s">
        <v>1131</v>
      </c>
      <c r="C453" s="639" t="s">
        <v>1132</v>
      </c>
      <c r="D453" s="241" t="s">
        <v>585</v>
      </c>
      <c r="E453" s="406">
        <v>4</v>
      </c>
      <c r="F453" s="143" t="s">
        <v>1546</v>
      </c>
      <c r="G453" s="400" t="s">
        <v>1547</v>
      </c>
      <c r="H453" s="454" t="s">
        <v>610</v>
      </c>
      <c r="I453" s="279">
        <v>3</v>
      </c>
      <c r="J453" s="279">
        <v>3</v>
      </c>
      <c r="K453" s="280" t="s">
        <v>1159</v>
      </c>
      <c r="L453" s="280" t="s">
        <v>472</v>
      </c>
      <c r="M453" s="280" t="s">
        <v>1171</v>
      </c>
      <c r="N453" s="281" t="s">
        <v>1172</v>
      </c>
      <c r="O453" s="422">
        <v>3</v>
      </c>
      <c r="P453" s="422">
        <v>1</v>
      </c>
      <c r="Q453" s="420">
        <v>3</v>
      </c>
      <c r="R453" s="428" t="s">
        <v>1557</v>
      </c>
      <c r="S453" s="274" t="s">
        <v>95</v>
      </c>
      <c r="T453" s="295" t="s">
        <v>821</v>
      </c>
      <c r="U453" s="275" t="s">
        <v>111</v>
      </c>
      <c r="V453" s="296" t="s">
        <v>1173</v>
      </c>
      <c r="W453" s="296" t="s">
        <v>1174</v>
      </c>
      <c r="X453" s="297"/>
      <c r="Y453" s="298">
        <v>109080000</v>
      </c>
      <c r="Z453" s="298"/>
      <c r="AA453" s="298"/>
      <c r="AB453" s="300">
        <v>0</v>
      </c>
      <c r="AC453" s="301" t="s">
        <v>1175</v>
      </c>
      <c r="AD453" s="287" t="s">
        <v>760</v>
      </c>
      <c r="AE453" s="288"/>
      <c r="AF453" s="72"/>
      <c r="AG453" s="72"/>
      <c r="AH453" s="72"/>
      <c r="AI453" s="72"/>
      <c r="AJ453" s="72"/>
      <c r="AK453" s="72"/>
      <c r="AL453" s="72"/>
      <c r="AM453" s="72"/>
      <c r="AN453" s="72"/>
      <c r="AO453" s="72"/>
      <c r="AP453" s="72"/>
      <c r="AQ453" s="72"/>
    </row>
    <row r="454" spans="1:43" ht="80.099999999999994" hidden="1" customHeight="1">
      <c r="A454" s="391" t="s">
        <v>610</v>
      </c>
      <c r="B454" s="643" t="s">
        <v>1131</v>
      </c>
      <c r="C454" s="788" t="s">
        <v>1132</v>
      </c>
      <c r="D454" s="241" t="s">
        <v>585</v>
      </c>
      <c r="E454" s="406">
        <v>4</v>
      </c>
      <c r="F454" s="143" t="s">
        <v>1546</v>
      </c>
      <c r="G454" s="401" t="s">
        <v>1548</v>
      </c>
      <c r="H454" s="302" t="s">
        <v>666</v>
      </c>
      <c r="I454" s="279">
        <v>3</v>
      </c>
      <c r="J454" s="279">
        <v>3</v>
      </c>
      <c r="K454" s="280" t="s">
        <v>1159</v>
      </c>
      <c r="L454" s="280" t="s">
        <v>1176</v>
      </c>
      <c r="M454" s="280" t="s">
        <v>1177</v>
      </c>
      <c r="N454" s="281" t="s">
        <v>1178</v>
      </c>
      <c r="O454" s="422">
        <v>3</v>
      </c>
      <c r="P454" s="422">
        <v>1</v>
      </c>
      <c r="Q454" s="420">
        <v>3</v>
      </c>
      <c r="R454" s="428" t="s">
        <v>1557</v>
      </c>
      <c r="S454" s="303" t="s">
        <v>55</v>
      </c>
      <c r="T454" s="280" t="s">
        <v>811</v>
      </c>
      <c r="U454" s="304" t="s">
        <v>1179</v>
      </c>
      <c r="V454" s="283"/>
      <c r="W454" s="283"/>
      <c r="X454" s="305">
        <v>177827888</v>
      </c>
      <c r="Y454" s="305">
        <v>177827888</v>
      </c>
      <c r="Z454" s="305"/>
      <c r="AA454" s="305"/>
      <c r="AB454" s="285"/>
      <c r="AC454" s="306" t="s">
        <v>1180</v>
      </c>
      <c r="AD454" s="293" t="s">
        <v>666</v>
      </c>
      <c r="AE454" s="288"/>
      <c r="AF454" s="72"/>
      <c r="AG454" s="72"/>
      <c r="AH454" s="72"/>
      <c r="AI454" s="72"/>
      <c r="AJ454" s="72"/>
      <c r="AK454" s="72"/>
      <c r="AL454" s="72"/>
      <c r="AM454" s="72"/>
      <c r="AN454" s="72"/>
      <c r="AO454" s="72"/>
      <c r="AP454" s="72"/>
      <c r="AQ454" s="72"/>
    </row>
    <row r="455" spans="1:43" ht="80.099999999999994" hidden="1" customHeight="1">
      <c r="A455" s="391" t="s">
        <v>610</v>
      </c>
      <c r="B455" s="643" t="s">
        <v>1133</v>
      </c>
      <c r="C455" s="788" t="s">
        <v>1134</v>
      </c>
      <c r="D455" s="241" t="s">
        <v>585</v>
      </c>
      <c r="E455" s="406">
        <v>3</v>
      </c>
      <c r="F455" s="143" t="s">
        <v>1546</v>
      </c>
      <c r="G455" s="402" t="s">
        <v>622</v>
      </c>
      <c r="H455" s="269" t="s">
        <v>612</v>
      </c>
      <c r="I455" s="279">
        <v>3</v>
      </c>
      <c r="J455" s="279">
        <v>3</v>
      </c>
      <c r="K455" s="269" t="s">
        <v>1181</v>
      </c>
      <c r="L455" s="269" t="s">
        <v>1182</v>
      </c>
      <c r="M455" s="269" t="s">
        <v>1183</v>
      </c>
      <c r="N455" s="282" t="s">
        <v>1184</v>
      </c>
      <c r="O455" s="445">
        <v>3</v>
      </c>
      <c r="P455" s="446">
        <v>3</v>
      </c>
      <c r="Q455" s="280">
        <v>3</v>
      </c>
      <c r="R455" s="280" t="s">
        <v>1575</v>
      </c>
      <c r="S455" s="309" t="s">
        <v>140</v>
      </c>
      <c r="T455" s="310" t="s">
        <v>815</v>
      </c>
      <c r="U455" s="447" t="s">
        <v>723</v>
      </c>
      <c r="V455" s="447" t="s">
        <v>1558</v>
      </c>
      <c r="W455" s="308"/>
      <c r="X455" s="312">
        <v>34263864.702830002</v>
      </c>
      <c r="Y455" s="312">
        <v>34263864.702830002</v>
      </c>
      <c r="Z455" s="312"/>
      <c r="AA455" s="312"/>
      <c r="AB455" s="448">
        <v>13777658</v>
      </c>
      <c r="AC455" s="313" t="s">
        <v>1185</v>
      </c>
      <c r="AD455" s="313" t="s">
        <v>760</v>
      </c>
      <c r="AE455" s="288"/>
      <c r="AF455" s="72"/>
      <c r="AG455" s="72"/>
      <c r="AH455" s="72"/>
      <c r="AI455" s="72"/>
      <c r="AJ455" s="72"/>
      <c r="AK455" s="72"/>
      <c r="AL455" s="72"/>
      <c r="AM455" s="72"/>
      <c r="AN455" s="72"/>
      <c r="AO455" s="72"/>
      <c r="AP455" s="72"/>
      <c r="AQ455" s="72"/>
    </row>
    <row r="456" spans="1:43" ht="80.099999999999994" hidden="1" customHeight="1">
      <c r="A456" s="391" t="s">
        <v>610</v>
      </c>
      <c r="B456" s="643" t="s">
        <v>1133</v>
      </c>
      <c r="C456" s="788" t="s">
        <v>1134</v>
      </c>
      <c r="D456" s="241" t="s">
        <v>585</v>
      </c>
      <c r="E456" s="406">
        <v>3</v>
      </c>
      <c r="F456" s="143" t="s">
        <v>1546</v>
      </c>
      <c r="G456" s="401" t="s">
        <v>626</v>
      </c>
      <c r="H456" s="280" t="s">
        <v>616</v>
      </c>
      <c r="I456" s="453">
        <v>3</v>
      </c>
      <c r="J456" s="453">
        <v>3</v>
      </c>
      <c r="K456" s="280" t="s">
        <v>1181</v>
      </c>
      <c r="L456" s="280" t="s">
        <v>170</v>
      </c>
      <c r="M456" s="280" t="s">
        <v>256</v>
      </c>
      <c r="N456" s="314" t="s">
        <v>1186</v>
      </c>
      <c r="O456" s="456">
        <v>3</v>
      </c>
      <c r="P456" s="457">
        <v>3</v>
      </c>
      <c r="Q456" s="458">
        <v>3</v>
      </c>
      <c r="R456" s="280" t="s">
        <v>1575</v>
      </c>
      <c r="S456" s="314" t="s">
        <v>123</v>
      </c>
      <c r="T456" s="310" t="s">
        <v>810</v>
      </c>
      <c r="U456" s="304" t="s">
        <v>1187</v>
      </c>
      <c r="V456" s="452" t="s">
        <v>1559</v>
      </c>
      <c r="W456" s="308"/>
      <c r="X456" s="450">
        <v>34624428</v>
      </c>
      <c r="Y456" s="450">
        <v>34624428</v>
      </c>
      <c r="Z456" s="450"/>
      <c r="AA456" s="450"/>
      <c r="AB456" s="448">
        <v>17312214000</v>
      </c>
      <c r="AC456" s="313" t="s">
        <v>1188</v>
      </c>
      <c r="AD456" s="313" t="s">
        <v>616</v>
      </c>
      <c r="AE456" s="288"/>
      <c r="AF456" s="72"/>
      <c r="AG456" s="72"/>
      <c r="AH456" s="72"/>
      <c r="AI456" s="72"/>
      <c r="AJ456" s="72"/>
      <c r="AK456" s="72"/>
      <c r="AL456" s="72"/>
      <c r="AM456" s="72"/>
      <c r="AN456" s="72"/>
      <c r="AO456" s="72"/>
      <c r="AP456" s="72"/>
      <c r="AQ456" s="72"/>
    </row>
    <row r="457" spans="1:43" ht="111.6" hidden="1" customHeight="1">
      <c r="A457" s="392" t="s">
        <v>610</v>
      </c>
      <c r="B457" s="638" t="s">
        <v>1133</v>
      </c>
      <c r="C457" s="639" t="s">
        <v>1134</v>
      </c>
      <c r="D457" s="241" t="s">
        <v>585</v>
      </c>
      <c r="E457" s="406">
        <v>3</v>
      </c>
      <c r="F457" s="143" t="s">
        <v>1546</v>
      </c>
      <c r="G457" s="143" t="s">
        <v>1546</v>
      </c>
      <c r="H457" s="455" t="s">
        <v>610</v>
      </c>
      <c r="I457" s="296">
        <v>3</v>
      </c>
      <c r="J457" s="296">
        <v>3</v>
      </c>
      <c r="K457" s="270" t="s">
        <v>1189</v>
      </c>
      <c r="L457" s="270" t="s">
        <v>1189</v>
      </c>
      <c r="M457" s="270" t="s">
        <v>1189</v>
      </c>
      <c r="N457" s="296" t="s">
        <v>1189</v>
      </c>
      <c r="O457" s="459">
        <v>3</v>
      </c>
      <c r="P457" s="459">
        <v>3</v>
      </c>
      <c r="Q457" s="454">
        <v>3</v>
      </c>
      <c r="R457" s="280" t="s">
        <v>1575</v>
      </c>
      <c r="S457" s="460" t="s">
        <v>95</v>
      </c>
      <c r="T457" s="461" t="s">
        <v>821</v>
      </c>
      <c r="U457" s="462" t="s">
        <v>339</v>
      </c>
      <c r="V457" s="463" t="s">
        <v>899</v>
      </c>
      <c r="W457" s="464" t="s">
        <v>1163</v>
      </c>
      <c r="X457" s="466"/>
      <c r="Y457" s="465">
        <v>12705000</v>
      </c>
      <c r="Z457" s="465"/>
      <c r="AA457" s="465"/>
      <c r="AB457" s="465">
        <v>5775000</v>
      </c>
      <c r="AC457" s="318" t="s">
        <v>1190</v>
      </c>
      <c r="AD457" s="466"/>
      <c r="AE457" s="467"/>
      <c r="AF457" s="72"/>
      <c r="AG457" s="72"/>
      <c r="AH457" s="72"/>
      <c r="AI457" s="72"/>
      <c r="AJ457" s="72"/>
      <c r="AK457" s="72"/>
      <c r="AL457" s="72"/>
      <c r="AM457" s="72"/>
      <c r="AN457" s="72"/>
      <c r="AO457" s="72"/>
      <c r="AP457" s="72"/>
      <c r="AQ457" s="72"/>
    </row>
    <row r="458" spans="1:43" ht="80.099999999999994" hidden="1" customHeight="1">
      <c r="A458" s="393" t="s">
        <v>610</v>
      </c>
      <c r="B458" s="717" t="s">
        <v>1135</v>
      </c>
      <c r="C458" s="718" t="s">
        <v>1136</v>
      </c>
      <c r="D458" s="469" t="s">
        <v>585</v>
      </c>
      <c r="E458" s="470">
        <v>37</v>
      </c>
      <c r="F458" s="471" t="s">
        <v>1546</v>
      </c>
      <c r="G458" s="472" t="s">
        <v>1547</v>
      </c>
      <c r="H458" s="473" t="s">
        <v>610</v>
      </c>
      <c r="I458" s="474">
        <v>19</v>
      </c>
      <c r="J458" s="474">
        <v>19</v>
      </c>
      <c r="K458" s="473" t="s">
        <v>1191</v>
      </c>
      <c r="L458" s="473" t="s">
        <v>1192</v>
      </c>
      <c r="M458" s="473" t="s">
        <v>1193</v>
      </c>
      <c r="N458" s="474" t="s">
        <v>1194</v>
      </c>
      <c r="O458" s="475">
        <v>3</v>
      </c>
      <c r="P458" s="475">
        <v>3</v>
      </c>
      <c r="Q458" s="473">
        <v>21</v>
      </c>
      <c r="R458" s="280" t="s">
        <v>1576</v>
      </c>
      <c r="S458" s="476" t="s">
        <v>95</v>
      </c>
      <c r="T458" s="468" t="s">
        <v>821</v>
      </c>
      <c r="U458" s="477" t="s">
        <v>707</v>
      </c>
      <c r="V458" s="478" t="s">
        <v>899</v>
      </c>
      <c r="W458" s="479" t="s">
        <v>1163</v>
      </c>
      <c r="X458" s="481">
        <v>246071398</v>
      </c>
      <c r="Y458" s="482">
        <v>25433024</v>
      </c>
      <c r="Z458" s="482"/>
      <c r="AA458" s="482"/>
      <c r="AB458" s="481">
        <v>2333024</v>
      </c>
      <c r="AC458" s="320" t="s">
        <v>1195</v>
      </c>
      <c r="AD458" s="321"/>
      <c r="AE458" s="322"/>
      <c r="AF458" s="72"/>
      <c r="AG458" s="72"/>
      <c r="AH458" s="72"/>
      <c r="AI458" s="72"/>
      <c r="AJ458" s="72"/>
      <c r="AK458" s="72"/>
      <c r="AL458" s="72"/>
      <c r="AM458" s="72"/>
      <c r="AN458" s="72"/>
      <c r="AO458" s="72"/>
      <c r="AP458" s="72"/>
      <c r="AQ458" s="72"/>
    </row>
    <row r="459" spans="1:43" ht="80.099999999999994" hidden="1" customHeight="1">
      <c r="A459" s="393" t="s">
        <v>610</v>
      </c>
      <c r="B459" s="717" t="s">
        <v>1135</v>
      </c>
      <c r="C459" s="718" t="s">
        <v>1136</v>
      </c>
      <c r="D459" s="469" t="s">
        <v>585</v>
      </c>
      <c r="E459" s="470">
        <v>37</v>
      </c>
      <c r="F459" s="471" t="s">
        <v>1546</v>
      </c>
      <c r="G459" s="472" t="s">
        <v>1547</v>
      </c>
      <c r="H459" s="473" t="s">
        <v>610</v>
      </c>
      <c r="I459" s="474">
        <v>19</v>
      </c>
      <c r="J459" s="474">
        <v>19</v>
      </c>
      <c r="K459" s="473" t="s">
        <v>1191</v>
      </c>
      <c r="L459" s="473" t="s">
        <v>1192</v>
      </c>
      <c r="M459" s="473" t="s">
        <v>1196</v>
      </c>
      <c r="N459" s="474" t="s">
        <v>1197</v>
      </c>
      <c r="O459" s="475">
        <v>21</v>
      </c>
      <c r="P459" s="475"/>
      <c r="Q459" s="473"/>
      <c r="R459" s="280" t="s">
        <v>1576</v>
      </c>
      <c r="S459" s="476" t="s">
        <v>95</v>
      </c>
      <c r="T459" s="468" t="s">
        <v>821</v>
      </c>
      <c r="U459" s="483" t="s">
        <v>111</v>
      </c>
      <c r="V459" s="484" t="s">
        <v>1198</v>
      </c>
      <c r="W459" s="485" t="s">
        <v>1199</v>
      </c>
      <c r="X459" s="486"/>
      <c r="Y459" s="487">
        <v>50000000</v>
      </c>
      <c r="Z459" s="487"/>
      <c r="AA459" s="487"/>
      <c r="AB459" s="492">
        <v>10000000</v>
      </c>
      <c r="AC459" s="323" t="s">
        <v>1684</v>
      </c>
      <c r="AD459" s="321" t="s">
        <v>760</v>
      </c>
      <c r="AE459" s="322"/>
      <c r="AF459" s="72"/>
      <c r="AG459" s="72"/>
      <c r="AH459" s="72"/>
      <c r="AI459" s="72"/>
      <c r="AJ459" s="72"/>
      <c r="AK459" s="72"/>
      <c r="AL459" s="72"/>
      <c r="AM459" s="72"/>
      <c r="AN459" s="72"/>
      <c r="AO459" s="72"/>
      <c r="AP459" s="72"/>
      <c r="AQ459" s="72"/>
    </row>
    <row r="460" spans="1:43" ht="80.099999999999994" hidden="1" customHeight="1">
      <c r="A460" s="393" t="s">
        <v>610</v>
      </c>
      <c r="B460" s="719" t="s">
        <v>1135</v>
      </c>
      <c r="C460" s="718" t="s">
        <v>1136</v>
      </c>
      <c r="D460" s="469" t="s">
        <v>585</v>
      </c>
      <c r="E460" s="470">
        <v>37</v>
      </c>
      <c r="F460" s="471" t="s">
        <v>1546</v>
      </c>
      <c r="G460" s="472" t="s">
        <v>1547</v>
      </c>
      <c r="H460" s="473" t="s">
        <v>610</v>
      </c>
      <c r="I460" s="474">
        <v>19</v>
      </c>
      <c r="J460" s="474">
        <v>19</v>
      </c>
      <c r="K460" s="473" t="s">
        <v>1191</v>
      </c>
      <c r="L460" s="473" t="s">
        <v>472</v>
      </c>
      <c r="M460" s="473" t="s">
        <v>1200</v>
      </c>
      <c r="N460" s="474" t="s">
        <v>1201</v>
      </c>
      <c r="O460" s="475">
        <v>21</v>
      </c>
      <c r="P460" s="475"/>
      <c r="Q460" s="473"/>
      <c r="R460" s="280" t="s">
        <v>1576</v>
      </c>
      <c r="S460" s="483" t="s">
        <v>95</v>
      </c>
      <c r="T460" s="489" t="s">
        <v>1206</v>
      </c>
      <c r="U460" s="483" t="s">
        <v>111</v>
      </c>
      <c r="V460" s="484" t="s">
        <v>1198</v>
      </c>
      <c r="W460" s="484" t="s">
        <v>1207</v>
      </c>
      <c r="X460" s="490"/>
      <c r="Y460" s="491">
        <v>75000000</v>
      </c>
      <c r="Z460" s="854"/>
      <c r="AA460" s="854"/>
      <c r="AB460" s="492">
        <v>15000000</v>
      </c>
      <c r="AC460" s="325" t="s">
        <v>1208</v>
      </c>
      <c r="AD460" s="324" t="s">
        <v>760</v>
      </c>
      <c r="AE460" s="322"/>
      <c r="AF460" s="72"/>
      <c r="AG460" s="72"/>
      <c r="AH460" s="72"/>
      <c r="AI460" s="72"/>
      <c r="AJ460" s="72"/>
      <c r="AK460" s="72"/>
      <c r="AL460" s="72"/>
      <c r="AM460" s="72"/>
      <c r="AN460" s="72"/>
      <c r="AO460" s="72"/>
      <c r="AP460" s="72"/>
      <c r="AQ460" s="72"/>
    </row>
    <row r="461" spans="1:43" ht="80.099999999999994" hidden="1" customHeight="1">
      <c r="A461" s="393" t="s">
        <v>610</v>
      </c>
      <c r="B461" s="719" t="s">
        <v>1135</v>
      </c>
      <c r="C461" s="718" t="s">
        <v>1136</v>
      </c>
      <c r="D461" s="469" t="s">
        <v>585</v>
      </c>
      <c r="E461" s="470">
        <v>37</v>
      </c>
      <c r="F461" s="471" t="s">
        <v>1546</v>
      </c>
      <c r="G461" s="472" t="s">
        <v>1547</v>
      </c>
      <c r="H461" s="473" t="s">
        <v>610</v>
      </c>
      <c r="I461" s="474">
        <v>19</v>
      </c>
      <c r="J461" s="474">
        <v>19</v>
      </c>
      <c r="K461" s="473" t="s">
        <v>1191</v>
      </c>
      <c r="L461" s="473" t="s">
        <v>472</v>
      </c>
      <c r="M461" s="473" t="s">
        <v>1200</v>
      </c>
      <c r="N461" s="474" t="s">
        <v>1201</v>
      </c>
      <c r="O461" s="475">
        <v>21</v>
      </c>
      <c r="P461" s="475"/>
      <c r="Q461" s="473"/>
      <c r="R461" s="280" t="s">
        <v>1576</v>
      </c>
      <c r="S461" s="476" t="s">
        <v>101</v>
      </c>
      <c r="T461" s="488" t="s">
        <v>1202</v>
      </c>
      <c r="U461" s="483" t="s">
        <v>102</v>
      </c>
      <c r="V461" s="493" t="s">
        <v>1203</v>
      </c>
      <c r="W461" s="493" t="s">
        <v>1204</v>
      </c>
      <c r="X461" s="486"/>
      <c r="Y461" s="487">
        <v>80000000</v>
      </c>
      <c r="Z461" s="487"/>
      <c r="AA461" s="487"/>
      <c r="AB461" s="494">
        <v>16000000</v>
      </c>
      <c r="AC461" s="323" t="s">
        <v>1205</v>
      </c>
      <c r="AD461" s="324" t="s">
        <v>760</v>
      </c>
      <c r="AE461" s="322"/>
      <c r="AF461" s="72"/>
      <c r="AG461" s="72"/>
      <c r="AH461" s="72"/>
      <c r="AI461" s="72"/>
      <c r="AJ461" s="72"/>
      <c r="AK461" s="72"/>
      <c r="AL461" s="72"/>
      <c r="AM461" s="72"/>
      <c r="AN461" s="72"/>
      <c r="AO461" s="72"/>
      <c r="AP461" s="72"/>
      <c r="AQ461" s="72"/>
    </row>
    <row r="462" spans="1:43" ht="80.099999999999994" hidden="1" customHeight="1">
      <c r="A462" s="393" t="s">
        <v>610</v>
      </c>
      <c r="B462" s="717" t="s">
        <v>1135</v>
      </c>
      <c r="C462" s="718" t="s">
        <v>1136</v>
      </c>
      <c r="D462" s="469" t="s">
        <v>585</v>
      </c>
      <c r="E462" s="470"/>
      <c r="F462" s="471" t="s">
        <v>1546</v>
      </c>
      <c r="G462" s="472" t="s">
        <v>1547</v>
      </c>
      <c r="H462" s="473" t="s">
        <v>610</v>
      </c>
      <c r="I462" s="474">
        <v>19</v>
      </c>
      <c r="J462" s="474">
        <v>19</v>
      </c>
      <c r="K462" s="473" t="s">
        <v>1191</v>
      </c>
      <c r="L462" s="473" t="s">
        <v>1192</v>
      </c>
      <c r="M462" s="473" t="s">
        <v>1193</v>
      </c>
      <c r="N462" s="474" t="s">
        <v>1194</v>
      </c>
      <c r="O462" s="475">
        <v>21</v>
      </c>
      <c r="P462" s="475"/>
      <c r="Q462" s="473"/>
      <c r="R462" s="280" t="s">
        <v>1576</v>
      </c>
      <c r="S462" s="476" t="s">
        <v>95</v>
      </c>
      <c r="T462" s="468" t="s">
        <v>821</v>
      </c>
      <c r="U462" s="477" t="s">
        <v>1217</v>
      </c>
      <c r="V462" s="478" t="s">
        <v>899</v>
      </c>
      <c r="W462" s="479" t="s">
        <v>1163</v>
      </c>
      <c r="X462" s="481"/>
      <c r="Y462" s="482">
        <v>16146976</v>
      </c>
      <c r="Z462" s="482"/>
      <c r="AA462" s="482"/>
      <c r="AB462" s="482">
        <v>16146976</v>
      </c>
      <c r="AC462" s="320" t="s">
        <v>1218</v>
      </c>
      <c r="AD462" s="321"/>
      <c r="AE462" s="322"/>
      <c r="AF462" s="72"/>
      <c r="AG462" s="72"/>
      <c r="AH462" s="72"/>
      <c r="AI462" s="72"/>
      <c r="AJ462" s="72"/>
      <c r="AK462" s="72"/>
      <c r="AL462" s="72"/>
      <c r="AM462" s="72"/>
      <c r="AN462" s="72"/>
      <c r="AO462" s="72"/>
      <c r="AP462" s="72"/>
      <c r="AQ462" s="72"/>
    </row>
    <row r="463" spans="1:43" ht="80.099999999999994" hidden="1" customHeight="1">
      <c r="A463" s="394" t="s">
        <v>610</v>
      </c>
      <c r="B463" s="614" t="s">
        <v>1137</v>
      </c>
      <c r="C463" s="629" t="s">
        <v>1138</v>
      </c>
      <c r="D463" s="241" t="s">
        <v>585</v>
      </c>
      <c r="E463" s="406">
        <v>90</v>
      </c>
      <c r="F463" s="143" t="s">
        <v>1546</v>
      </c>
      <c r="G463" s="400" t="s">
        <v>1547</v>
      </c>
      <c r="H463" s="496" t="s">
        <v>610</v>
      </c>
      <c r="I463" s="497">
        <v>10</v>
      </c>
      <c r="J463" s="497">
        <v>10</v>
      </c>
      <c r="K463" s="495" t="s">
        <v>1209</v>
      </c>
      <c r="L463" s="495" t="s">
        <v>1210</v>
      </c>
      <c r="M463" s="495" t="s">
        <v>1211</v>
      </c>
      <c r="N463" s="497" t="s">
        <v>1212</v>
      </c>
      <c r="O463" s="498">
        <v>10</v>
      </c>
      <c r="P463" s="498">
        <v>0</v>
      </c>
      <c r="Q463" s="499">
        <v>30</v>
      </c>
      <c r="R463" s="792" t="s">
        <v>1577</v>
      </c>
      <c r="S463" s="500" t="s">
        <v>1213</v>
      </c>
      <c r="T463" s="500" t="s">
        <v>1214</v>
      </c>
      <c r="U463" s="502" t="s">
        <v>102</v>
      </c>
      <c r="V463" s="503" t="s">
        <v>898</v>
      </c>
      <c r="W463" s="504" t="s">
        <v>1215</v>
      </c>
      <c r="X463" s="505">
        <v>53813118.730501786</v>
      </c>
      <c r="Y463" s="506">
        <v>100000000</v>
      </c>
      <c r="Z463" s="505"/>
      <c r="AA463" s="505"/>
      <c r="AB463" s="507">
        <v>20000000</v>
      </c>
      <c r="AC463" s="327" t="s">
        <v>1216</v>
      </c>
      <c r="AD463" s="527" t="s">
        <v>760</v>
      </c>
      <c r="AE463" s="467"/>
      <c r="AF463" s="72"/>
      <c r="AG463" s="72"/>
      <c r="AH463" s="72"/>
      <c r="AI463" s="72"/>
      <c r="AJ463" s="72"/>
      <c r="AK463" s="72"/>
      <c r="AL463" s="72"/>
      <c r="AM463" s="72"/>
      <c r="AN463" s="72"/>
      <c r="AO463" s="72"/>
      <c r="AP463" s="72"/>
      <c r="AQ463" s="72"/>
    </row>
    <row r="464" spans="1:43" ht="80.099999999999994" hidden="1" customHeight="1">
      <c r="A464" s="393" t="s">
        <v>610</v>
      </c>
      <c r="B464" s="606" t="s">
        <v>1139</v>
      </c>
      <c r="C464" s="639" t="s">
        <v>1138</v>
      </c>
      <c r="D464" s="241" t="s">
        <v>585</v>
      </c>
      <c r="E464" s="406">
        <v>90</v>
      </c>
      <c r="F464" s="143" t="s">
        <v>1546</v>
      </c>
      <c r="G464" s="480"/>
      <c r="H464" s="454"/>
      <c r="I464" s="508">
        <v>10</v>
      </c>
      <c r="J464" s="508">
        <v>10</v>
      </c>
      <c r="K464" s="454"/>
      <c r="L464" s="454"/>
      <c r="M464" s="454"/>
      <c r="N464" s="508"/>
      <c r="O464" s="459"/>
      <c r="P464" s="459"/>
      <c r="Q464" s="454"/>
      <c r="R464" s="792" t="s">
        <v>1577</v>
      </c>
      <c r="S464" s="509"/>
      <c r="T464" s="510"/>
      <c r="U464" s="511"/>
      <c r="V464" s="512"/>
      <c r="W464" s="512"/>
      <c r="X464" s="513"/>
      <c r="Y464" s="514"/>
      <c r="Z464" s="855"/>
      <c r="AA464" s="855"/>
      <c r="AB464" s="513"/>
      <c r="AC464" s="523"/>
      <c r="AD464" s="466"/>
      <c r="AE464" s="467"/>
      <c r="AF464" s="72"/>
      <c r="AG464" s="72"/>
      <c r="AH464" s="72"/>
      <c r="AI464" s="72"/>
      <c r="AJ464" s="72"/>
      <c r="AK464" s="72"/>
      <c r="AL464" s="72"/>
      <c r="AM464" s="72"/>
      <c r="AN464" s="72"/>
      <c r="AO464" s="72"/>
      <c r="AP464" s="72"/>
      <c r="AQ464" s="72"/>
    </row>
    <row r="465" spans="1:43" ht="80.099999999999994" hidden="1" customHeight="1">
      <c r="A465" s="395" t="s">
        <v>610</v>
      </c>
      <c r="B465" s="789" t="s">
        <v>1137</v>
      </c>
      <c r="C465" s="790" t="s">
        <v>1138</v>
      </c>
      <c r="D465" s="241" t="s">
        <v>585</v>
      </c>
      <c r="E465" s="406">
        <v>90</v>
      </c>
      <c r="F465" s="143" t="s">
        <v>1546</v>
      </c>
      <c r="G465" s="515"/>
      <c r="H465" s="516"/>
      <c r="I465" s="517">
        <v>10</v>
      </c>
      <c r="J465" s="517">
        <v>10</v>
      </c>
      <c r="K465" s="516" t="s">
        <v>1209</v>
      </c>
      <c r="L465" s="516" t="s">
        <v>1210</v>
      </c>
      <c r="M465" s="516" t="s">
        <v>1211</v>
      </c>
      <c r="N465" s="517" t="s">
        <v>1212</v>
      </c>
      <c r="O465" s="517"/>
      <c r="P465" s="517"/>
      <c r="Q465" s="516"/>
      <c r="R465" s="792" t="s">
        <v>1577</v>
      </c>
      <c r="S465" s="518"/>
      <c r="T465" s="518"/>
      <c r="U465" s="519"/>
      <c r="V465" s="520"/>
      <c r="W465" s="521"/>
      <c r="X465" s="522"/>
      <c r="Y465" s="522"/>
      <c r="Z465" s="856"/>
      <c r="AA465" s="856"/>
      <c r="AB465" s="494"/>
      <c r="AC465" s="524"/>
      <c r="AD465" s="525"/>
      <c r="AE465" s="526"/>
      <c r="AF465" s="72"/>
      <c r="AG465" s="72"/>
      <c r="AH465" s="72"/>
      <c r="AI465" s="72"/>
      <c r="AJ465" s="72"/>
      <c r="AK465" s="72"/>
      <c r="AL465" s="72"/>
      <c r="AM465" s="72"/>
      <c r="AN465" s="72"/>
      <c r="AO465" s="72"/>
      <c r="AP465" s="72"/>
      <c r="AQ465" s="72"/>
    </row>
    <row r="466" spans="1:43" ht="80.099999999999994" hidden="1" customHeight="1">
      <c r="A466" s="394" t="s">
        <v>610</v>
      </c>
      <c r="B466" s="614" t="s">
        <v>1140</v>
      </c>
      <c r="C466" s="629" t="s">
        <v>1141</v>
      </c>
      <c r="D466" s="241" t="s">
        <v>585</v>
      </c>
      <c r="E466" s="406">
        <v>600</v>
      </c>
      <c r="F466" s="143" t="s">
        <v>1546</v>
      </c>
      <c r="G466" s="400" t="s">
        <v>1547</v>
      </c>
      <c r="H466" s="495" t="s">
        <v>610</v>
      </c>
      <c r="I466" s="497">
        <v>50</v>
      </c>
      <c r="J466" s="497">
        <v>50</v>
      </c>
      <c r="K466" s="495" t="s">
        <v>1220</v>
      </c>
      <c r="L466" s="495" t="s">
        <v>488</v>
      </c>
      <c r="M466" s="495" t="s">
        <v>100</v>
      </c>
      <c r="N466" s="497" t="s">
        <v>1221</v>
      </c>
      <c r="O466" s="528">
        <v>50</v>
      </c>
      <c r="P466" s="528">
        <v>12</v>
      </c>
      <c r="Q466" s="495">
        <v>142</v>
      </c>
      <c r="R466" s="792" t="s">
        <v>1578</v>
      </c>
      <c r="S466" s="529" t="s">
        <v>95</v>
      </c>
      <c r="T466" s="530" t="s">
        <v>821</v>
      </c>
      <c r="U466" s="531" t="s">
        <v>707</v>
      </c>
      <c r="V466" s="532" t="s">
        <v>899</v>
      </c>
      <c r="W466" s="536" t="s">
        <v>1222</v>
      </c>
      <c r="X466" s="533">
        <v>140350948.60699999</v>
      </c>
      <c r="Y466" s="534">
        <v>111795000</v>
      </c>
      <c r="Z466" s="857"/>
      <c r="AA466" s="857"/>
      <c r="AB466" s="533">
        <v>37125000</v>
      </c>
      <c r="AC466" s="328" t="s">
        <v>1223</v>
      </c>
      <c r="AD466" s="329"/>
      <c r="AE466" s="330"/>
      <c r="AF466" s="72"/>
      <c r="AG466" s="72"/>
      <c r="AH466" s="72"/>
      <c r="AI466" s="72"/>
      <c r="AJ466" s="72"/>
      <c r="AK466" s="72"/>
      <c r="AL466" s="72"/>
      <c r="AM466" s="72"/>
      <c r="AN466" s="72"/>
      <c r="AO466" s="72"/>
      <c r="AP466" s="72"/>
      <c r="AQ466" s="72"/>
    </row>
    <row r="467" spans="1:43" ht="80.099999999999994" hidden="1" customHeight="1">
      <c r="A467" s="394" t="s">
        <v>610</v>
      </c>
      <c r="B467" s="614" t="s">
        <v>1140</v>
      </c>
      <c r="C467" s="629" t="s">
        <v>1141</v>
      </c>
      <c r="D467" s="241" t="s">
        <v>585</v>
      </c>
      <c r="E467" s="406">
        <v>600</v>
      </c>
      <c r="F467" s="143" t="s">
        <v>1546</v>
      </c>
      <c r="G467" s="400" t="s">
        <v>1547</v>
      </c>
      <c r="H467" s="495" t="s">
        <v>610</v>
      </c>
      <c r="I467" s="326">
        <v>50</v>
      </c>
      <c r="J467" s="326">
        <v>50</v>
      </c>
      <c r="K467" s="271" t="s">
        <v>1220</v>
      </c>
      <c r="L467" s="271" t="s">
        <v>472</v>
      </c>
      <c r="M467" s="271" t="s">
        <v>473</v>
      </c>
      <c r="N467" s="326" t="s">
        <v>1224</v>
      </c>
      <c r="O467" s="528">
        <v>50</v>
      </c>
      <c r="P467" s="528">
        <v>12</v>
      </c>
      <c r="Q467" s="495">
        <v>142</v>
      </c>
      <c r="R467" s="792" t="s">
        <v>1578</v>
      </c>
      <c r="S467" s="542" t="s">
        <v>95</v>
      </c>
      <c r="T467" s="501" t="s">
        <v>821</v>
      </c>
      <c r="U467" s="543" t="s">
        <v>339</v>
      </c>
      <c r="V467" s="539" t="s">
        <v>899</v>
      </c>
      <c r="W467" s="541" t="s">
        <v>1226</v>
      </c>
      <c r="X467" s="540"/>
      <c r="Y467" s="534">
        <v>30035000</v>
      </c>
      <c r="Z467" s="534"/>
      <c r="AA467" s="534"/>
      <c r="AB467" s="538">
        <v>0</v>
      </c>
      <c r="AC467" s="328" t="s">
        <v>1225</v>
      </c>
      <c r="AD467" s="329"/>
      <c r="AE467" s="330"/>
      <c r="AF467" s="72"/>
      <c r="AG467" s="72"/>
      <c r="AH467" s="72"/>
      <c r="AI467" s="72"/>
      <c r="AJ467" s="72"/>
      <c r="AK467" s="72"/>
      <c r="AL467" s="72"/>
      <c r="AM467" s="72"/>
      <c r="AN467" s="72"/>
      <c r="AO467" s="72"/>
      <c r="AP467" s="72"/>
      <c r="AQ467" s="72"/>
    </row>
    <row r="468" spans="1:43" ht="80.099999999999994" hidden="1" customHeight="1">
      <c r="A468" s="394" t="s">
        <v>610</v>
      </c>
      <c r="B468" s="614" t="s">
        <v>1140</v>
      </c>
      <c r="C468" s="629" t="s">
        <v>1141</v>
      </c>
      <c r="D468" s="241" t="s">
        <v>585</v>
      </c>
      <c r="E468" s="406">
        <v>600</v>
      </c>
      <c r="F468" s="143" t="s">
        <v>1546</v>
      </c>
      <c r="G468" s="400" t="s">
        <v>1547</v>
      </c>
      <c r="H468" s="495" t="s">
        <v>610</v>
      </c>
      <c r="I468" s="326">
        <v>50</v>
      </c>
      <c r="J468" s="326">
        <v>50</v>
      </c>
      <c r="K468" s="271"/>
      <c r="L468" s="271"/>
      <c r="M468" s="271"/>
      <c r="N468" s="326"/>
      <c r="O468" s="528">
        <v>50</v>
      </c>
      <c r="P468" s="528">
        <v>12</v>
      </c>
      <c r="Q468" s="495">
        <v>142</v>
      </c>
      <c r="R468" s="792" t="s">
        <v>1578</v>
      </c>
      <c r="S468" s="544" t="s">
        <v>95</v>
      </c>
      <c r="T468" s="545"/>
      <c r="U468" s="546"/>
      <c r="V468" s="547"/>
      <c r="W468" s="536"/>
      <c r="X468" s="537"/>
      <c r="Y468" s="534"/>
      <c r="Z468" s="534"/>
      <c r="AA468" s="534"/>
      <c r="AB468" s="538"/>
      <c r="AC468" s="331"/>
      <c r="AD468" s="332"/>
      <c r="AE468" s="330"/>
      <c r="AF468" s="72"/>
      <c r="AG468" s="72"/>
      <c r="AH468" s="72"/>
      <c r="AI468" s="72"/>
      <c r="AJ468" s="72"/>
      <c r="AK468" s="72"/>
      <c r="AL468" s="72"/>
      <c r="AM468" s="72"/>
      <c r="AN468" s="72"/>
      <c r="AO468" s="72"/>
      <c r="AP468" s="72"/>
      <c r="AQ468" s="72"/>
    </row>
    <row r="469" spans="1:43" ht="80.099999999999994" hidden="1" customHeight="1">
      <c r="A469" s="394" t="s">
        <v>610</v>
      </c>
      <c r="B469" s="614" t="s">
        <v>1140</v>
      </c>
      <c r="C469" s="629" t="s">
        <v>1141</v>
      </c>
      <c r="D469" s="241" t="s">
        <v>585</v>
      </c>
      <c r="E469" s="406">
        <v>600</v>
      </c>
      <c r="F469" s="143" t="s">
        <v>1546</v>
      </c>
      <c r="G469" s="535" t="s">
        <v>1547</v>
      </c>
      <c r="H469" s="495" t="s">
        <v>610</v>
      </c>
      <c r="I469" s="326">
        <v>50</v>
      </c>
      <c r="J469" s="326">
        <v>50</v>
      </c>
      <c r="K469" s="271" t="s">
        <v>1220</v>
      </c>
      <c r="L469" s="271" t="s">
        <v>1210</v>
      </c>
      <c r="M469" s="271" t="s">
        <v>1211</v>
      </c>
      <c r="N469" s="326" t="s">
        <v>1227</v>
      </c>
      <c r="O469" s="528">
        <v>50</v>
      </c>
      <c r="P469" s="528">
        <v>12</v>
      </c>
      <c r="Q469" s="495">
        <v>142</v>
      </c>
      <c r="R469" s="792" t="s">
        <v>1578</v>
      </c>
      <c r="S469" s="548" t="s">
        <v>1213</v>
      </c>
      <c r="T469" s="548" t="s">
        <v>1214</v>
      </c>
      <c r="U469" s="549" t="s">
        <v>102</v>
      </c>
      <c r="V469" s="550" t="s">
        <v>898</v>
      </c>
      <c r="W469" s="550" t="s">
        <v>1228</v>
      </c>
      <c r="X469" s="551" t="s">
        <v>1189</v>
      </c>
      <c r="Y469" s="538">
        <v>0</v>
      </c>
      <c r="Z469" s="538"/>
      <c r="AA469" s="538"/>
      <c r="AB469" s="538">
        <v>0</v>
      </c>
      <c r="AC469" s="333"/>
      <c r="AD469" s="332" t="s">
        <v>760</v>
      </c>
      <c r="AE469" s="330"/>
      <c r="AF469" s="72"/>
      <c r="AG469" s="72"/>
      <c r="AH469" s="72"/>
      <c r="AI469" s="72"/>
      <c r="AJ469" s="72"/>
      <c r="AK469" s="72"/>
      <c r="AL469" s="72"/>
      <c r="AM469" s="72"/>
      <c r="AN469" s="72"/>
      <c r="AO469" s="72"/>
      <c r="AP469" s="72"/>
      <c r="AQ469" s="72"/>
    </row>
    <row r="470" spans="1:43" ht="80.099999999999994" hidden="1" customHeight="1">
      <c r="A470" s="392" t="s">
        <v>610</v>
      </c>
      <c r="B470" s="638" t="s">
        <v>1142</v>
      </c>
      <c r="C470" s="639" t="s">
        <v>1143</v>
      </c>
      <c r="D470" s="241" t="s">
        <v>585</v>
      </c>
      <c r="E470" s="406">
        <v>10</v>
      </c>
      <c r="F470" s="143" t="s">
        <v>1546</v>
      </c>
      <c r="G470" s="480" t="s">
        <v>1547</v>
      </c>
      <c r="H470" s="454" t="s">
        <v>610</v>
      </c>
      <c r="I470" s="508">
        <v>4</v>
      </c>
      <c r="J470" s="508">
        <v>4</v>
      </c>
      <c r="K470" s="454" t="s">
        <v>1229</v>
      </c>
      <c r="L470" s="454" t="s">
        <v>1160</v>
      </c>
      <c r="M470" s="454" t="s">
        <v>1230</v>
      </c>
      <c r="N470" s="508" t="s">
        <v>1231</v>
      </c>
      <c r="O470" s="552">
        <v>1</v>
      </c>
      <c r="P470" s="552">
        <v>0</v>
      </c>
      <c r="Q470" s="455">
        <v>4</v>
      </c>
      <c r="R470" s="280" t="s">
        <v>1579</v>
      </c>
      <c r="S470" s="509" t="s">
        <v>95</v>
      </c>
      <c r="T470" s="510" t="s">
        <v>821</v>
      </c>
      <c r="U470" s="511" t="s">
        <v>707</v>
      </c>
      <c r="V470" s="463" t="s">
        <v>899</v>
      </c>
      <c r="W470" s="463" t="s">
        <v>1232</v>
      </c>
      <c r="X470" s="554">
        <v>4502035.24</v>
      </c>
      <c r="Y470" s="555">
        <v>4620000</v>
      </c>
      <c r="Z470" s="555"/>
      <c r="AA470" s="555"/>
      <c r="AB470" s="556">
        <v>0</v>
      </c>
      <c r="AC470" s="335" t="s">
        <v>1233</v>
      </c>
      <c r="AD470" s="317"/>
      <c r="AE470" s="319"/>
      <c r="AF470" s="72"/>
      <c r="AG470" s="72"/>
      <c r="AH470" s="72"/>
      <c r="AI470" s="72"/>
      <c r="AJ470" s="72"/>
      <c r="AK470" s="72"/>
      <c r="AL470" s="72"/>
      <c r="AM470" s="72"/>
      <c r="AN470" s="72"/>
      <c r="AO470" s="72"/>
      <c r="AP470" s="72"/>
      <c r="AQ470" s="72"/>
    </row>
    <row r="471" spans="1:43" ht="80.099999999999994" hidden="1" customHeight="1">
      <c r="A471" s="392" t="s">
        <v>610</v>
      </c>
      <c r="B471" s="638" t="s">
        <v>1142</v>
      </c>
      <c r="C471" s="639" t="s">
        <v>1143</v>
      </c>
      <c r="D471" s="241" t="s">
        <v>585</v>
      </c>
      <c r="E471" s="406">
        <v>10</v>
      </c>
      <c r="F471" s="143" t="s">
        <v>1546</v>
      </c>
      <c r="G471" s="400" t="s">
        <v>1547</v>
      </c>
      <c r="H471" s="454" t="s">
        <v>610</v>
      </c>
      <c r="I471" s="508">
        <v>4</v>
      </c>
      <c r="J471" s="508">
        <v>4</v>
      </c>
      <c r="K471" s="454" t="s">
        <v>1229</v>
      </c>
      <c r="L471" s="454" t="s">
        <v>1160</v>
      </c>
      <c r="M471" s="454" t="s">
        <v>1230</v>
      </c>
      <c r="N471" s="508" t="s">
        <v>1234</v>
      </c>
      <c r="O471" s="459"/>
      <c r="P471" s="459"/>
      <c r="Q471" s="454"/>
      <c r="R471" s="280" t="s">
        <v>1579</v>
      </c>
      <c r="S471" s="552"/>
      <c r="T471" s="553"/>
      <c r="U471" s="557"/>
      <c r="V471" s="459"/>
      <c r="W471" s="459"/>
      <c r="X471" s="558"/>
      <c r="Y471" s="559"/>
      <c r="Z471" s="559"/>
      <c r="AA471" s="559"/>
      <c r="AB471" s="560"/>
      <c r="AC471" s="286"/>
      <c r="AD471" s="317"/>
      <c r="AE471" s="319"/>
      <c r="AF471" s="72"/>
      <c r="AG471" s="72"/>
      <c r="AH471" s="72"/>
      <c r="AI471" s="72"/>
      <c r="AJ471" s="72"/>
      <c r="AK471" s="72"/>
      <c r="AL471" s="72"/>
      <c r="AM471" s="72"/>
      <c r="AN471" s="72"/>
      <c r="AO471" s="72"/>
      <c r="AP471" s="72"/>
      <c r="AQ471" s="72"/>
    </row>
    <row r="472" spans="1:43" ht="80.099999999999994" hidden="1" customHeight="1">
      <c r="A472" s="392" t="s">
        <v>610</v>
      </c>
      <c r="B472" s="638" t="s">
        <v>1142</v>
      </c>
      <c r="C472" s="639" t="s">
        <v>1143</v>
      </c>
      <c r="D472" s="241" t="s">
        <v>585</v>
      </c>
      <c r="E472" s="406">
        <v>10</v>
      </c>
      <c r="F472" s="143" t="s">
        <v>1546</v>
      </c>
      <c r="G472" s="400" t="s">
        <v>1547</v>
      </c>
      <c r="H472" s="454" t="s">
        <v>610</v>
      </c>
      <c r="I472" s="508">
        <v>4</v>
      </c>
      <c r="J472" s="508">
        <v>4</v>
      </c>
      <c r="K472" s="454" t="s">
        <v>1229</v>
      </c>
      <c r="L472" s="454" t="s">
        <v>472</v>
      </c>
      <c r="M472" s="454" t="s">
        <v>477</v>
      </c>
      <c r="N472" s="508" t="s">
        <v>1235</v>
      </c>
      <c r="O472" s="459"/>
      <c r="P472" s="459"/>
      <c r="Q472" s="454"/>
      <c r="R472" s="280"/>
      <c r="S472" s="552"/>
      <c r="T472" s="553"/>
      <c r="U472" s="557"/>
      <c r="V472" s="459"/>
      <c r="W472" s="459"/>
      <c r="X472" s="558"/>
      <c r="Y472" s="559"/>
      <c r="Z472" s="559"/>
      <c r="AA472" s="559"/>
      <c r="AB472" s="560"/>
      <c r="AC472" s="286"/>
      <c r="AD472" s="317"/>
      <c r="AE472" s="319"/>
      <c r="AF472" s="72"/>
      <c r="AG472" s="72"/>
      <c r="AH472" s="72"/>
      <c r="AI472" s="72"/>
      <c r="AJ472" s="72"/>
      <c r="AK472" s="72"/>
      <c r="AL472" s="72"/>
      <c r="AM472" s="72"/>
      <c r="AN472" s="72"/>
      <c r="AO472" s="72"/>
      <c r="AP472" s="72"/>
      <c r="AQ472" s="72"/>
    </row>
    <row r="473" spans="1:43" ht="80.099999999999994" hidden="1" customHeight="1">
      <c r="A473" s="394" t="s">
        <v>610</v>
      </c>
      <c r="B473" s="621" t="s">
        <v>1144</v>
      </c>
      <c r="C473" s="629" t="s">
        <v>1145</v>
      </c>
      <c r="D473" s="241" t="s">
        <v>585</v>
      </c>
      <c r="E473" s="406">
        <v>3</v>
      </c>
      <c r="F473" s="143" t="s">
        <v>1546</v>
      </c>
      <c r="G473" s="535" t="s">
        <v>1547</v>
      </c>
      <c r="H473" s="495" t="s">
        <v>610</v>
      </c>
      <c r="I473" s="497">
        <v>3</v>
      </c>
      <c r="J473" s="497">
        <v>3</v>
      </c>
      <c r="K473" s="495" t="s">
        <v>1189</v>
      </c>
      <c r="L473" s="495" t="s">
        <v>1189</v>
      </c>
      <c r="M473" s="495" t="s">
        <v>1189</v>
      </c>
      <c r="N473" s="497" t="s">
        <v>1189</v>
      </c>
      <c r="O473" s="528">
        <v>3</v>
      </c>
      <c r="P473" s="528">
        <v>0</v>
      </c>
      <c r="Q473" s="495">
        <v>3</v>
      </c>
      <c r="R473" s="280" t="s">
        <v>1580</v>
      </c>
      <c r="S473" s="542" t="s">
        <v>95</v>
      </c>
      <c r="T473" s="501" t="s">
        <v>821</v>
      </c>
      <c r="U473" s="561" t="s">
        <v>707</v>
      </c>
      <c r="V473" s="562" t="s">
        <v>899</v>
      </c>
      <c r="W473" s="501" t="s">
        <v>1236</v>
      </c>
      <c r="X473" s="568"/>
      <c r="Y473" s="563">
        <v>60000000</v>
      </c>
      <c r="Z473" s="563"/>
      <c r="AA473" s="563"/>
      <c r="AB473" s="494">
        <v>17775000</v>
      </c>
      <c r="AC473" s="323" t="s">
        <v>1237</v>
      </c>
      <c r="AD473" s="336" t="s">
        <v>760</v>
      </c>
      <c r="AE473" s="330"/>
      <c r="AF473" s="72"/>
      <c r="AG473" s="72"/>
      <c r="AH473" s="72"/>
      <c r="AI473" s="72"/>
      <c r="AJ473" s="72"/>
      <c r="AK473" s="72"/>
      <c r="AL473" s="72"/>
      <c r="AM473" s="72"/>
      <c r="AN473" s="72"/>
      <c r="AO473" s="72"/>
      <c r="AP473" s="72"/>
      <c r="AQ473" s="72"/>
    </row>
    <row r="474" spans="1:43" ht="80.099999999999994" hidden="1" customHeight="1">
      <c r="A474" s="394" t="s">
        <v>610</v>
      </c>
      <c r="B474" s="614" t="s">
        <v>1144</v>
      </c>
      <c r="C474" s="629" t="s">
        <v>1145</v>
      </c>
      <c r="D474" s="241" t="s">
        <v>585</v>
      </c>
      <c r="E474" s="406">
        <v>3</v>
      </c>
      <c r="F474" s="143" t="s">
        <v>1546</v>
      </c>
      <c r="G474" s="480" t="s">
        <v>1547</v>
      </c>
      <c r="H474" s="495" t="s">
        <v>610</v>
      </c>
      <c r="I474" s="497">
        <v>3</v>
      </c>
      <c r="J474" s="497">
        <v>3</v>
      </c>
      <c r="K474" s="495" t="s">
        <v>1189</v>
      </c>
      <c r="L474" s="495" t="s">
        <v>1189</v>
      </c>
      <c r="M474" s="495" t="s">
        <v>1189</v>
      </c>
      <c r="N474" s="497" t="s">
        <v>1189</v>
      </c>
      <c r="O474" s="528">
        <v>3</v>
      </c>
      <c r="P474" s="528">
        <v>0</v>
      </c>
      <c r="Q474" s="495">
        <v>3</v>
      </c>
      <c r="R474" s="280" t="s">
        <v>1580</v>
      </c>
      <c r="S474" s="529" t="s">
        <v>101</v>
      </c>
      <c r="T474" s="529" t="s">
        <v>1214</v>
      </c>
      <c r="U474" s="498" t="s">
        <v>707</v>
      </c>
      <c r="V474" s="566" t="s">
        <v>899</v>
      </c>
      <c r="W474" s="567"/>
      <c r="X474" s="565"/>
      <c r="Y474" s="564">
        <v>12705000</v>
      </c>
      <c r="Z474" s="564"/>
      <c r="AA474" s="564"/>
      <c r="AB474" s="564">
        <v>0</v>
      </c>
      <c r="AC474" s="337" t="s">
        <v>1238</v>
      </c>
      <c r="AD474" s="338"/>
      <c r="AE474" s="330"/>
      <c r="AF474" s="72"/>
      <c r="AG474" s="72"/>
      <c r="AH474" s="72"/>
      <c r="AI474" s="72"/>
      <c r="AJ474" s="72"/>
      <c r="AK474" s="72"/>
      <c r="AL474" s="72"/>
      <c r="AM474" s="72"/>
      <c r="AN474" s="72"/>
      <c r="AO474" s="72"/>
      <c r="AP474" s="72"/>
      <c r="AQ474" s="72"/>
    </row>
    <row r="475" spans="1:43" ht="80.099999999999994" hidden="1" customHeight="1">
      <c r="A475" s="392" t="s">
        <v>610</v>
      </c>
      <c r="B475" s="638" t="s">
        <v>1146</v>
      </c>
      <c r="C475" s="639" t="s">
        <v>1147</v>
      </c>
      <c r="D475" s="241" t="s">
        <v>585</v>
      </c>
      <c r="E475" s="406">
        <v>1</v>
      </c>
      <c r="F475" s="143" t="s">
        <v>1546</v>
      </c>
      <c r="G475" s="472" t="s">
        <v>1547</v>
      </c>
      <c r="H475" s="454" t="s">
        <v>610</v>
      </c>
      <c r="I475" s="508">
        <v>1</v>
      </c>
      <c r="J475" s="508">
        <v>1</v>
      </c>
      <c r="K475" s="454" t="s">
        <v>1239</v>
      </c>
      <c r="L475" s="454" t="s">
        <v>1160</v>
      </c>
      <c r="M475" s="454" t="s">
        <v>1240</v>
      </c>
      <c r="N475" s="508" t="s">
        <v>1241</v>
      </c>
      <c r="O475" s="459">
        <v>1</v>
      </c>
      <c r="P475" s="459">
        <v>0</v>
      </c>
      <c r="Q475" s="454">
        <v>1</v>
      </c>
      <c r="R475" s="792" t="s">
        <v>1581</v>
      </c>
      <c r="S475" s="569" t="s">
        <v>101</v>
      </c>
      <c r="T475" s="569" t="s">
        <v>1214</v>
      </c>
      <c r="U475" s="570" t="s">
        <v>102</v>
      </c>
      <c r="V475" s="571" t="s">
        <v>1203</v>
      </c>
      <c r="W475" s="464" t="s">
        <v>1242</v>
      </c>
      <c r="X475" s="560">
        <v>304278252</v>
      </c>
      <c r="Y475" s="572">
        <v>160000000</v>
      </c>
      <c r="Z475" s="858"/>
      <c r="AA475" s="858"/>
      <c r="AB475" s="494">
        <v>32000000</v>
      </c>
      <c r="AC475" s="301" t="s">
        <v>1243</v>
      </c>
      <c r="AD475" s="317" t="s">
        <v>760</v>
      </c>
      <c r="AE475" s="319"/>
      <c r="AF475" s="72"/>
      <c r="AG475" s="72"/>
      <c r="AH475" s="72"/>
      <c r="AI475" s="72"/>
      <c r="AJ475" s="72"/>
      <c r="AK475" s="72"/>
      <c r="AL475" s="72"/>
      <c r="AM475" s="72"/>
      <c r="AN475" s="72"/>
      <c r="AO475" s="72"/>
      <c r="AP475" s="72"/>
      <c r="AQ475" s="72"/>
    </row>
    <row r="476" spans="1:43" ht="80.099999999999994" hidden="1" customHeight="1">
      <c r="A476" s="392" t="s">
        <v>610</v>
      </c>
      <c r="B476" s="638" t="s">
        <v>1146</v>
      </c>
      <c r="C476" s="639" t="s">
        <v>1147</v>
      </c>
      <c r="D476" s="241" t="s">
        <v>585</v>
      </c>
      <c r="E476" s="406">
        <v>1</v>
      </c>
      <c r="F476" s="143" t="s">
        <v>1546</v>
      </c>
      <c r="G476" s="535" t="s">
        <v>1547</v>
      </c>
      <c r="H476" s="454" t="s">
        <v>610</v>
      </c>
      <c r="I476" s="508">
        <v>1</v>
      </c>
      <c r="J476" s="508">
        <v>1</v>
      </c>
      <c r="K476" s="454" t="s">
        <v>1239</v>
      </c>
      <c r="L476" s="454" t="s">
        <v>472</v>
      </c>
      <c r="M476" s="454" t="s">
        <v>1200</v>
      </c>
      <c r="N476" s="508" t="s">
        <v>1244</v>
      </c>
      <c r="O476" s="459">
        <v>1</v>
      </c>
      <c r="P476" s="459"/>
      <c r="Q476" s="454">
        <v>1</v>
      </c>
      <c r="R476" s="792" t="s">
        <v>1581</v>
      </c>
      <c r="S476" s="509" t="s">
        <v>95</v>
      </c>
      <c r="T476" s="510" t="s">
        <v>821</v>
      </c>
      <c r="U476" s="552" t="s">
        <v>111</v>
      </c>
      <c r="V476" s="463" t="s">
        <v>1198</v>
      </c>
      <c r="W476" s="463" t="s">
        <v>1245</v>
      </c>
      <c r="X476" s="558"/>
      <c r="Y476" s="559">
        <v>100000000</v>
      </c>
      <c r="Z476" s="514"/>
      <c r="AA476" s="514"/>
      <c r="AB476" s="494">
        <v>0</v>
      </c>
      <c r="AC476" s="301" t="s">
        <v>1246</v>
      </c>
      <c r="AD476" s="317" t="s">
        <v>760</v>
      </c>
      <c r="AE476" s="319"/>
      <c r="AF476" s="72"/>
      <c r="AG476" s="72"/>
      <c r="AH476" s="72"/>
      <c r="AI476" s="72"/>
      <c r="AJ476" s="72"/>
      <c r="AK476" s="72"/>
      <c r="AL476" s="72"/>
      <c r="AM476" s="72"/>
      <c r="AN476" s="72"/>
      <c r="AO476" s="72"/>
      <c r="AP476" s="72"/>
      <c r="AQ476" s="72"/>
    </row>
    <row r="477" spans="1:43" ht="80.099999999999994" hidden="1" customHeight="1">
      <c r="A477" s="391" t="s">
        <v>610</v>
      </c>
      <c r="B477" s="643" t="s">
        <v>1148</v>
      </c>
      <c r="C477" s="788" t="s">
        <v>1149</v>
      </c>
      <c r="D477" s="241" t="s">
        <v>585</v>
      </c>
      <c r="E477" s="406">
        <v>1</v>
      </c>
      <c r="F477" s="143" t="s">
        <v>1546</v>
      </c>
      <c r="G477" s="403" t="s">
        <v>624</v>
      </c>
      <c r="H477" s="269" t="s">
        <v>611</v>
      </c>
      <c r="I477" s="279">
        <v>1</v>
      </c>
      <c r="J477" s="279">
        <v>1</v>
      </c>
      <c r="K477" s="269" t="s">
        <v>1247</v>
      </c>
      <c r="L477" s="269" t="s">
        <v>1176</v>
      </c>
      <c r="M477" s="269" t="s">
        <v>1248</v>
      </c>
      <c r="N477" s="282" t="s">
        <v>1249</v>
      </c>
      <c r="O477" s="573">
        <v>1</v>
      </c>
      <c r="P477" s="451">
        <v>1</v>
      </c>
      <c r="Q477" s="574">
        <v>1</v>
      </c>
      <c r="R477" s="792" t="s">
        <v>1582</v>
      </c>
      <c r="S477" s="303" t="s">
        <v>55</v>
      </c>
      <c r="T477" s="280" t="s">
        <v>811</v>
      </c>
      <c r="U477" s="311" t="s">
        <v>57</v>
      </c>
      <c r="V477" s="308"/>
      <c r="W477" s="308"/>
      <c r="X477" s="577">
        <v>82233017.545274511</v>
      </c>
      <c r="Y477" s="575">
        <v>75504000</v>
      </c>
      <c r="Z477" s="575"/>
      <c r="AA477" s="575"/>
      <c r="AB477" s="576">
        <v>72993018</v>
      </c>
      <c r="AC477" s="340" t="s">
        <v>1250</v>
      </c>
      <c r="AD477" s="315" t="s">
        <v>888</v>
      </c>
      <c r="AE477" s="288"/>
      <c r="AF477" s="72"/>
      <c r="AG477" s="72"/>
      <c r="AH477" s="72"/>
      <c r="AI477" s="72"/>
      <c r="AJ477" s="72"/>
      <c r="AK477" s="72"/>
      <c r="AL477" s="72"/>
      <c r="AM477" s="72"/>
      <c r="AN477" s="72"/>
      <c r="AO477" s="72"/>
      <c r="AP477" s="72"/>
      <c r="AQ477" s="72"/>
    </row>
    <row r="478" spans="1:43" ht="80.099999999999994" hidden="1" customHeight="1">
      <c r="A478" s="391" t="s">
        <v>610</v>
      </c>
      <c r="B478" s="643" t="s">
        <v>1148</v>
      </c>
      <c r="C478" s="788" t="s">
        <v>1149</v>
      </c>
      <c r="D478" s="241" t="s">
        <v>585</v>
      </c>
      <c r="E478" s="406">
        <v>1</v>
      </c>
      <c r="F478" s="143" t="s">
        <v>1546</v>
      </c>
      <c r="G478" s="403" t="s">
        <v>624</v>
      </c>
      <c r="H478" s="269" t="s">
        <v>611</v>
      </c>
      <c r="I478" s="279">
        <v>1</v>
      </c>
      <c r="J478" s="279">
        <v>1</v>
      </c>
      <c r="K478" s="269" t="s">
        <v>1247</v>
      </c>
      <c r="L478" s="269" t="s">
        <v>1210</v>
      </c>
      <c r="M478" s="269" t="s">
        <v>1251</v>
      </c>
      <c r="N478" s="282" t="s">
        <v>1252</v>
      </c>
      <c r="O478" s="573">
        <v>1</v>
      </c>
      <c r="P478" s="451">
        <v>1</v>
      </c>
      <c r="Q478" s="574">
        <v>1</v>
      </c>
      <c r="R478" s="792" t="s">
        <v>1582</v>
      </c>
      <c r="S478" s="303" t="s">
        <v>55</v>
      </c>
      <c r="T478" s="280" t="s">
        <v>811</v>
      </c>
      <c r="U478" s="341" t="s">
        <v>544</v>
      </c>
      <c r="V478" s="308"/>
      <c r="W478" s="308"/>
      <c r="X478" s="578"/>
      <c r="Y478" s="576">
        <v>9240000</v>
      </c>
      <c r="Z478" s="576"/>
      <c r="AA478" s="576"/>
      <c r="AB478" s="576">
        <v>9240000</v>
      </c>
      <c r="AC478" s="342" t="s">
        <v>1253</v>
      </c>
      <c r="AD478" s="293" t="s">
        <v>769</v>
      </c>
      <c r="AE478" s="288"/>
      <c r="AF478" s="72"/>
      <c r="AG478" s="72"/>
      <c r="AH478" s="72"/>
      <c r="AI478" s="72"/>
      <c r="AJ478" s="72"/>
      <c r="AK478" s="72"/>
      <c r="AL478" s="72"/>
      <c r="AM478" s="72"/>
      <c r="AN478" s="72"/>
      <c r="AO478" s="72"/>
      <c r="AP478" s="72"/>
      <c r="AQ478" s="72"/>
    </row>
    <row r="479" spans="1:43" ht="80.099999999999994" hidden="1" customHeight="1">
      <c r="A479" s="392" t="s">
        <v>610</v>
      </c>
      <c r="B479" s="606" t="s">
        <v>1148</v>
      </c>
      <c r="C479" s="639" t="s">
        <v>1149</v>
      </c>
      <c r="D479" s="469" t="s">
        <v>585</v>
      </c>
      <c r="E479" s="470">
        <v>1</v>
      </c>
      <c r="F479" s="471" t="s">
        <v>1546</v>
      </c>
      <c r="G479" s="471" t="s">
        <v>1546</v>
      </c>
      <c r="H479" s="454" t="s">
        <v>610</v>
      </c>
      <c r="I479" s="508"/>
      <c r="J479" s="508"/>
      <c r="K479" s="454"/>
      <c r="L479" s="454"/>
      <c r="M479" s="454"/>
      <c r="N479" s="508"/>
      <c r="O479" s="508">
        <v>1</v>
      </c>
      <c r="P479" s="508">
        <v>1</v>
      </c>
      <c r="Q479" s="454">
        <v>1</v>
      </c>
      <c r="R479" s="792" t="s">
        <v>1582</v>
      </c>
      <c r="S479" s="509" t="s">
        <v>95</v>
      </c>
      <c r="T479" s="510" t="s">
        <v>821</v>
      </c>
      <c r="U479" s="579" t="s">
        <v>707</v>
      </c>
      <c r="V479" s="463" t="s">
        <v>899</v>
      </c>
      <c r="W479" s="935" t="s">
        <v>1686</v>
      </c>
      <c r="X479" s="560"/>
      <c r="Y479" s="559">
        <v>35643000</v>
      </c>
      <c r="Z479" s="559"/>
      <c r="AA479" s="559"/>
      <c r="AB479" s="560">
        <v>17821500</v>
      </c>
      <c r="AC479" s="335" t="s">
        <v>1685</v>
      </c>
      <c r="AD479" s="272" t="s">
        <v>1687</v>
      </c>
      <c r="AE479" s="319"/>
      <c r="AF479" s="72"/>
      <c r="AG479" s="72"/>
      <c r="AH479" s="72"/>
      <c r="AI479" s="72"/>
      <c r="AJ479" s="72"/>
      <c r="AK479" s="72"/>
      <c r="AL479" s="72"/>
      <c r="AM479" s="72"/>
      <c r="AN479" s="72"/>
      <c r="AO479" s="72"/>
      <c r="AP479" s="72"/>
      <c r="AQ479" s="72"/>
    </row>
    <row r="480" spans="1:43" ht="80.099999999999994" hidden="1" customHeight="1">
      <c r="A480" s="391" t="s">
        <v>610</v>
      </c>
      <c r="B480" s="643" t="s">
        <v>1150</v>
      </c>
      <c r="C480" s="788" t="s">
        <v>1151</v>
      </c>
      <c r="D480" s="241" t="s">
        <v>585</v>
      </c>
      <c r="E480" s="406">
        <v>3</v>
      </c>
      <c r="F480" s="143" t="s">
        <v>1546</v>
      </c>
      <c r="G480" s="404" t="s">
        <v>1549</v>
      </c>
      <c r="H480" s="269" t="s">
        <v>1254</v>
      </c>
      <c r="I480" s="279">
        <v>3</v>
      </c>
      <c r="J480" s="279">
        <v>3</v>
      </c>
      <c r="K480" s="269" t="s">
        <v>1255</v>
      </c>
      <c r="L480" s="269" t="s">
        <v>1256</v>
      </c>
      <c r="M480" s="269" t="s">
        <v>1257</v>
      </c>
      <c r="N480" s="282" t="s">
        <v>1258</v>
      </c>
      <c r="O480" s="580">
        <v>3</v>
      </c>
      <c r="P480" s="581">
        <v>3</v>
      </c>
      <c r="Q480" s="574">
        <v>3</v>
      </c>
      <c r="R480" s="280" t="s">
        <v>1583</v>
      </c>
      <c r="S480" s="314" t="s">
        <v>89</v>
      </c>
      <c r="T480" s="315" t="s">
        <v>818</v>
      </c>
      <c r="U480" s="343" t="s">
        <v>116</v>
      </c>
      <c r="V480" s="582" t="s">
        <v>1560</v>
      </c>
      <c r="W480" s="934"/>
      <c r="X480" s="583">
        <v>31867044.726174943</v>
      </c>
      <c r="Y480" s="584">
        <v>26983000</v>
      </c>
      <c r="Z480" s="584"/>
      <c r="AA480" s="584"/>
      <c r="AB480" s="449">
        <v>11341000</v>
      </c>
      <c r="AC480" s="342" t="s">
        <v>1259</v>
      </c>
      <c r="AD480" s="293" t="s">
        <v>1260</v>
      </c>
      <c r="AE480" s="288"/>
      <c r="AF480" s="72"/>
      <c r="AG480" s="72"/>
      <c r="AH480" s="72"/>
      <c r="AI480" s="72"/>
      <c r="AJ480" s="72"/>
      <c r="AK480" s="72"/>
      <c r="AL480" s="72"/>
      <c r="AM480" s="72"/>
      <c r="AN480" s="72"/>
      <c r="AO480" s="72"/>
      <c r="AP480" s="72"/>
      <c r="AQ480" s="72"/>
    </row>
    <row r="481" spans="1:43" ht="80.099999999999994" hidden="1" customHeight="1">
      <c r="A481" s="391" t="s">
        <v>610</v>
      </c>
      <c r="B481" s="643" t="s">
        <v>1150</v>
      </c>
      <c r="C481" s="788" t="s">
        <v>1151</v>
      </c>
      <c r="D481" s="241" t="s">
        <v>585</v>
      </c>
      <c r="E481" s="406">
        <v>3</v>
      </c>
      <c r="F481" s="143" t="s">
        <v>1546</v>
      </c>
      <c r="G481" s="404" t="s">
        <v>1549</v>
      </c>
      <c r="H481" s="269" t="s">
        <v>1254</v>
      </c>
      <c r="I481" s="279">
        <v>3</v>
      </c>
      <c r="J481" s="279">
        <v>3</v>
      </c>
      <c r="K481" s="269" t="s">
        <v>1255</v>
      </c>
      <c r="L481" s="269" t="s">
        <v>330</v>
      </c>
      <c r="M481" s="316">
        <v>260055000000000</v>
      </c>
      <c r="N481" s="282" t="s">
        <v>1261</v>
      </c>
      <c r="O481" s="580">
        <v>3</v>
      </c>
      <c r="P481" s="581">
        <v>3</v>
      </c>
      <c r="Q481" s="574">
        <v>3</v>
      </c>
      <c r="R481" s="280" t="s">
        <v>1583</v>
      </c>
      <c r="S481" s="314" t="s">
        <v>89</v>
      </c>
      <c r="T481" s="315" t="s">
        <v>818</v>
      </c>
      <c r="U481" s="343" t="s">
        <v>266</v>
      </c>
      <c r="V481" s="582" t="s">
        <v>1561</v>
      </c>
      <c r="W481" s="583"/>
      <c r="X481" s="583"/>
      <c r="Y481" s="584">
        <v>8349000</v>
      </c>
      <c r="Z481" s="584"/>
      <c r="AA481" s="584"/>
      <c r="AB481" s="449">
        <v>3696000</v>
      </c>
      <c r="AC481" s="342" t="s">
        <v>1262</v>
      </c>
      <c r="AD481" s="293" t="s">
        <v>1260</v>
      </c>
      <c r="AE481" s="288"/>
      <c r="AF481" s="72"/>
      <c r="AG481" s="72"/>
      <c r="AH481" s="72"/>
      <c r="AI481" s="72"/>
      <c r="AJ481" s="72"/>
      <c r="AK481" s="72"/>
      <c r="AL481" s="72"/>
      <c r="AM481" s="72"/>
      <c r="AN481" s="72"/>
      <c r="AO481" s="72"/>
      <c r="AP481" s="72"/>
      <c r="AQ481" s="72"/>
    </row>
    <row r="482" spans="1:43" ht="80.099999999999994" hidden="1" customHeight="1">
      <c r="A482" s="396" t="s">
        <v>610</v>
      </c>
      <c r="B482" s="667" t="s">
        <v>1150</v>
      </c>
      <c r="C482" s="668" t="s">
        <v>1151</v>
      </c>
      <c r="D482" s="469" t="s">
        <v>585</v>
      </c>
      <c r="E482" s="470">
        <v>3</v>
      </c>
      <c r="F482" s="471" t="s">
        <v>1546</v>
      </c>
      <c r="G482" s="471" t="s">
        <v>1546</v>
      </c>
      <c r="H482" s="269" t="s">
        <v>610</v>
      </c>
      <c r="I482" s="344">
        <v>3</v>
      </c>
      <c r="J482" s="344">
        <v>3</v>
      </c>
      <c r="K482" s="273" t="s">
        <v>1189</v>
      </c>
      <c r="L482" s="273" t="s">
        <v>1189</v>
      </c>
      <c r="M482" s="345" t="s">
        <v>1189</v>
      </c>
      <c r="N482" s="344" t="s">
        <v>1189</v>
      </c>
      <c r="O482" s="580">
        <v>3</v>
      </c>
      <c r="P482" s="581">
        <v>3</v>
      </c>
      <c r="Q482" s="574">
        <v>3</v>
      </c>
      <c r="R482" s="280" t="s">
        <v>1583</v>
      </c>
      <c r="S482" s="585" t="s">
        <v>95</v>
      </c>
      <c r="T482" s="586" t="s">
        <v>821</v>
      </c>
      <c r="U482" s="587" t="s">
        <v>1263</v>
      </c>
      <c r="V482" s="588" t="s">
        <v>1264</v>
      </c>
      <c r="W482" s="588" t="s">
        <v>1265</v>
      </c>
      <c r="X482" s="589"/>
      <c r="Y482" s="589">
        <v>631801200</v>
      </c>
      <c r="Z482" s="589"/>
      <c r="AA482" s="589"/>
      <c r="AB482" s="590">
        <v>126360240</v>
      </c>
      <c r="AC482" s="301" t="s">
        <v>1266</v>
      </c>
      <c r="AD482" s="591" t="s">
        <v>760</v>
      </c>
      <c r="AE482" s="592"/>
      <c r="AF482" s="72"/>
      <c r="AG482" s="72"/>
      <c r="AH482" s="72"/>
      <c r="AI482" s="72"/>
      <c r="AJ482" s="72"/>
      <c r="AK482" s="72"/>
      <c r="AL482" s="72"/>
      <c r="AM482" s="72"/>
      <c r="AN482" s="72"/>
      <c r="AO482" s="72"/>
      <c r="AP482" s="72"/>
      <c r="AQ482" s="72"/>
    </row>
    <row r="483" spans="1:43" ht="80.099999999999994" hidden="1" customHeight="1">
      <c r="A483" s="392" t="s">
        <v>610</v>
      </c>
      <c r="B483" s="638" t="s">
        <v>1152</v>
      </c>
      <c r="C483" s="639" t="s">
        <v>1153</v>
      </c>
      <c r="D483" s="241" t="s">
        <v>585</v>
      </c>
      <c r="E483" s="406">
        <v>9</v>
      </c>
      <c r="F483" s="143" t="s">
        <v>1546</v>
      </c>
      <c r="G483" s="400" t="s">
        <v>1547</v>
      </c>
      <c r="H483" s="454" t="s">
        <v>610</v>
      </c>
      <c r="I483" s="508">
        <v>1</v>
      </c>
      <c r="J483" s="508">
        <v>1</v>
      </c>
      <c r="K483" s="454" t="s">
        <v>1267</v>
      </c>
      <c r="L483" s="454" t="s">
        <v>1160</v>
      </c>
      <c r="M483" s="454" t="s">
        <v>1268</v>
      </c>
      <c r="N483" s="508" t="s">
        <v>1269</v>
      </c>
      <c r="O483" s="459">
        <v>1</v>
      </c>
      <c r="P483" s="459">
        <v>0</v>
      </c>
      <c r="Q483" s="454">
        <v>3</v>
      </c>
      <c r="R483" s="792" t="s">
        <v>1584</v>
      </c>
      <c r="S483" s="460" t="s">
        <v>95</v>
      </c>
      <c r="T483" s="461" t="s">
        <v>821</v>
      </c>
      <c r="U483" s="462" t="s">
        <v>111</v>
      </c>
      <c r="V483" s="515" t="s">
        <v>1198</v>
      </c>
      <c r="W483" s="594" t="s">
        <v>1270</v>
      </c>
      <c r="X483" s="595"/>
      <c r="Y483" s="596">
        <v>137156600</v>
      </c>
      <c r="Z483" s="859"/>
      <c r="AA483" s="859"/>
      <c r="AB483" s="492">
        <v>27431320</v>
      </c>
      <c r="AC483" s="325" t="s">
        <v>1271</v>
      </c>
      <c r="AD483" s="317" t="s">
        <v>760</v>
      </c>
      <c r="AE483" s="319"/>
      <c r="AF483" s="72"/>
      <c r="AG483" s="72"/>
      <c r="AH483" s="72"/>
      <c r="AI483" s="72"/>
      <c r="AJ483" s="72"/>
      <c r="AK483" s="72"/>
      <c r="AL483" s="72"/>
      <c r="AM483" s="72"/>
      <c r="AN483" s="72"/>
      <c r="AO483" s="72"/>
      <c r="AP483" s="72"/>
      <c r="AQ483" s="72"/>
    </row>
    <row r="484" spans="1:43" ht="80.099999999999994" hidden="1" customHeight="1">
      <c r="A484" s="392" t="s">
        <v>610</v>
      </c>
      <c r="B484" s="638" t="s">
        <v>1152</v>
      </c>
      <c r="C484" s="639" t="s">
        <v>1153</v>
      </c>
      <c r="D484" s="241" t="s">
        <v>585</v>
      </c>
      <c r="E484" s="406">
        <v>9</v>
      </c>
      <c r="F484" s="143" t="s">
        <v>1546</v>
      </c>
      <c r="G484" s="400" t="s">
        <v>1547</v>
      </c>
      <c r="H484" s="454" t="s">
        <v>610</v>
      </c>
      <c r="I484" s="593">
        <v>1</v>
      </c>
      <c r="J484" s="593">
        <v>1</v>
      </c>
      <c r="K484" s="574" t="s">
        <v>1267</v>
      </c>
      <c r="L484" s="574" t="s">
        <v>1160</v>
      </c>
      <c r="M484" s="574" t="s">
        <v>1272</v>
      </c>
      <c r="N484" s="580" t="s">
        <v>1273</v>
      </c>
      <c r="O484" s="459">
        <v>1</v>
      </c>
      <c r="P484" s="459">
        <v>0</v>
      </c>
      <c r="Q484" s="454">
        <v>3</v>
      </c>
      <c r="R484" s="792" t="s">
        <v>1584</v>
      </c>
      <c r="S484" s="460" t="s">
        <v>95</v>
      </c>
      <c r="T484" s="461" t="s">
        <v>821</v>
      </c>
      <c r="U484" s="462" t="s">
        <v>111</v>
      </c>
      <c r="V484" s="463" t="s">
        <v>1198</v>
      </c>
      <c r="W484" s="464" t="s">
        <v>1274</v>
      </c>
      <c r="X484" s="558"/>
      <c r="Y484" s="597">
        <v>160000000</v>
      </c>
      <c r="Z484" s="860"/>
      <c r="AA484" s="860"/>
      <c r="AB484" s="492">
        <v>32000000</v>
      </c>
      <c r="AC484" s="301" t="s">
        <v>1275</v>
      </c>
      <c r="AD484" s="287" t="s">
        <v>760</v>
      </c>
      <c r="AE484" s="288"/>
      <c r="AF484" s="72"/>
      <c r="AG484" s="72"/>
      <c r="AH484" s="72"/>
      <c r="AI484" s="72"/>
      <c r="AJ484" s="72"/>
      <c r="AK484" s="72"/>
      <c r="AL484" s="72"/>
      <c r="AM484" s="72"/>
      <c r="AN484" s="72"/>
      <c r="AO484" s="72"/>
      <c r="AP484" s="72"/>
      <c r="AQ484" s="72"/>
    </row>
    <row r="485" spans="1:43" ht="107.1" hidden="1" customHeight="1">
      <c r="A485" s="392" t="s">
        <v>610</v>
      </c>
      <c r="B485" s="606" t="s">
        <v>1154</v>
      </c>
      <c r="C485" s="639" t="s">
        <v>1155</v>
      </c>
      <c r="D485" s="241" t="s">
        <v>585</v>
      </c>
      <c r="E485" s="406">
        <v>350</v>
      </c>
      <c r="F485" s="143" t="s">
        <v>1546</v>
      </c>
      <c r="G485" s="400" t="s">
        <v>1547</v>
      </c>
      <c r="H485" s="454" t="s">
        <v>610</v>
      </c>
      <c r="I485" s="296">
        <v>232</v>
      </c>
      <c r="J485" s="296">
        <v>232</v>
      </c>
      <c r="K485" s="270" t="s">
        <v>1276</v>
      </c>
      <c r="L485" s="270" t="s">
        <v>472</v>
      </c>
      <c r="M485" s="270" t="s">
        <v>477</v>
      </c>
      <c r="N485" s="296" t="s">
        <v>1277</v>
      </c>
      <c r="O485" s="459">
        <v>28</v>
      </c>
      <c r="P485" s="459">
        <v>28</v>
      </c>
      <c r="Q485" s="454">
        <v>232</v>
      </c>
      <c r="R485" s="280" t="s">
        <v>1585</v>
      </c>
      <c r="S485" s="598" t="s">
        <v>101</v>
      </c>
      <c r="T485" s="598" t="s">
        <v>1214</v>
      </c>
      <c r="U485" s="599" t="s">
        <v>102</v>
      </c>
      <c r="V485" s="600" t="s">
        <v>898</v>
      </c>
      <c r="W485" s="601" t="s">
        <v>1278</v>
      </c>
      <c r="X485" s="602"/>
      <c r="Y485" s="603">
        <v>130000000</v>
      </c>
      <c r="Z485" s="861"/>
      <c r="AA485" s="861"/>
      <c r="AB485" s="604">
        <v>26000000</v>
      </c>
      <c r="AC485" s="936" t="s">
        <v>1688</v>
      </c>
      <c r="AD485" s="347" t="s">
        <v>760</v>
      </c>
      <c r="AE485" s="334"/>
      <c r="AF485" s="72"/>
      <c r="AG485" s="72"/>
      <c r="AH485" s="72"/>
      <c r="AI485" s="72"/>
      <c r="AJ485" s="72"/>
      <c r="AK485" s="72"/>
      <c r="AL485" s="72"/>
      <c r="AM485" s="72"/>
      <c r="AN485" s="72"/>
      <c r="AO485" s="72"/>
      <c r="AP485" s="72"/>
      <c r="AQ485" s="72"/>
    </row>
    <row r="486" spans="1:43" ht="80.099999999999994" hidden="1" customHeight="1">
      <c r="A486" s="392" t="s">
        <v>610</v>
      </c>
      <c r="B486" s="606" t="s">
        <v>1154</v>
      </c>
      <c r="C486" s="639" t="s">
        <v>1156</v>
      </c>
      <c r="D486" s="241" t="s">
        <v>585</v>
      </c>
      <c r="E486" s="406">
        <v>350</v>
      </c>
      <c r="F486" s="143" t="s">
        <v>1546</v>
      </c>
      <c r="G486" s="400" t="s">
        <v>1547</v>
      </c>
      <c r="H486" s="454" t="s">
        <v>610</v>
      </c>
      <c r="I486" s="296">
        <v>232</v>
      </c>
      <c r="J486" s="296">
        <v>232</v>
      </c>
      <c r="K486" s="270" t="s">
        <v>1279</v>
      </c>
      <c r="L486" s="296" t="s">
        <v>1280</v>
      </c>
      <c r="M486" s="296" t="s">
        <v>1281</v>
      </c>
      <c r="N486" s="348">
        <v>77096330</v>
      </c>
      <c r="O486" s="459">
        <v>28</v>
      </c>
      <c r="P486" s="459">
        <v>28</v>
      </c>
      <c r="Q486" s="454">
        <v>232</v>
      </c>
      <c r="R486" s="280" t="s">
        <v>1585</v>
      </c>
      <c r="S486" s="605" t="s">
        <v>95</v>
      </c>
      <c r="T486" s="606" t="s">
        <v>821</v>
      </c>
      <c r="U486" s="607" t="s">
        <v>339</v>
      </c>
      <c r="V486" s="608" t="s">
        <v>1264</v>
      </c>
      <c r="W486" s="609"/>
      <c r="X486" s="610"/>
      <c r="Y486" s="611">
        <v>38775000</v>
      </c>
      <c r="Z486" s="611"/>
      <c r="AA486" s="611"/>
      <c r="AB486" s="612">
        <v>15510000</v>
      </c>
      <c r="AC486" s="349" t="s">
        <v>1282</v>
      </c>
      <c r="AD486" s="317"/>
      <c r="AE486" s="319"/>
      <c r="AF486" s="72"/>
      <c r="AG486" s="72"/>
      <c r="AH486" s="72"/>
      <c r="AI486" s="72"/>
      <c r="AJ486" s="72"/>
      <c r="AK486" s="72"/>
      <c r="AL486" s="72"/>
      <c r="AM486" s="72"/>
      <c r="AN486" s="72"/>
      <c r="AO486" s="72"/>
      <c r="AP486" s="72"/>
      <c r="AQ486" s="72"/>
    </row>
    <row r="487" spans="1:43" ht="104.45" hidden="1" customHeight="1">
      <c r="A487" s="391" t="s">
        <v>610</v>
      </c>
      <c r="B487" s="643" t="s">
        <v>1157</v>
      </c>
      <c r="C487" s="788" t="s">
        <v>1158</v>
      </c>
      <c r="D487" s="241" t="s">
        <v>585</v>
      </c>
      <c r="E487" s="406">
        <v>3</v>
      </c>
      <c r="F487" s="143" t="s">
        <v>1546</v>
      </c>
      <c r="G487" s="400" t="s">
        <v>1549</v>
      </c>
      <c r="H487" s="269" t="s">
        <v>1283</v>
      </c>
      <c r="I487" s="279">
        <v>3</v>
      </c>
      <c r="J487" s="279">
        <v>3</v>
      </c>
      <c r="K487" s="269" t="s">
        <v>1284</v>
      </c>
      <c r="L487" s="269" t="s">
        <v>1256</v>
      </c>
      <c r="M487" s="269" t="s">
        <v>1257</v>
      </c>
      <c r="N487" s="282" t="s">
        <v>1285</v>
      </c>
      <c r="O487" s="307">
        <v>3</v>
      </c>
      <c r="P487" s="613"/>
      <c r="Q487" s="269"/>
      <c r="R487" s="280" t="s">
        <v>1586</v>
      </c>
      <c r="S487" s="617" t="s">
        <v>89</v>
      </c>
      <c r="T487" s="315" t="s">
        <v>818</v>
      </c>
      <c r="U487" s="618" t="s">
        <v>116</v>
      </c>
      <c r="V487" s="613"/>
      <c r="W487" s="613"/>
      <c r="X487" s="284">
        <v>69467285</v>
      </c>
      <c r="Y487" s="619">
        <v>72630000</v>
      </c>
      <c r="Z487" s="619"/>
      <c r="AA487" s="619"/>
      <c r="AB487" s="434">
        <v>35376000</v>
      </c>
      <c r="AC487" s="342" t="s">
        <v>1286</v>
      </c>
      <c r="AD487" s="342" t="s">
        <v>1287</v>
      </c>
      <c r="AE487" s="288"/>
      <c r="AF487" s="72"/>
      <c r="AG487" s="72"/>
      <c r="AH487" s="72"/>
      <c r="AI487" s="72"/>
      <c r="AJ487" s="72"/>
      <c r="AK487" s="72"/>
      <c r="AL487" s="72"/>
      <c r="AM487" s="72"/>
      <c r="AN487" s="72"/>
      <c r="AO487" s="72"/>
      <c r="AP487" s="72"/>
      <c r="AQ487" s="72"/>
    </row>
    <row r="488" spans="1:43" ht="80.099999999999994" hidden="1" customHeight="1">
      <c r="A488" s="394" t="s">
        <v>610</v>
      </c>
      <c r="B488" s="614" t="s">
        <v>1157</v>
      </c>
      <c r="C488" s="629" t="s">
        <v>1158</v>
      </c>
      <c r="D488" s="241" t="s">
        <v>585</v>
      </c>
      <c r="E488" s="406">
        <v>3</v>
      </c>
      <c r="F488" s="143" t="s">
        <v>1546</v>
      </c>
      <c r="G488" s="400" t="s">
        <v>1547</v>
      </c>
      <c r="H488" s="614" t="s">
        <v>1288</v>
      </c>
      <c r="I488" s="615">
        <v>3</v>
      </c>
      <c r="J488" s="615">
        <v>3</v>
      </c>
      <c r="K488" s="614" t="s">
        <v>1284</v>
      </c>
      <c r="L488" s="614" t="s">
        <v>488</v>
      </c>
      <c r="M488" s="614" t="s">
        <v>1289</v>
      </c>
      <c r="N488" s="615" t="s">
        <v>1290</v>
      </c>
      <c r="O488" s="616"/>
      <c r="P488" s="616"/>
      <c r="Q488" s="614"/>
      <c r="R488" s="280" t="s">
        <v>1586</v>
      </c>
      <c r="S488" s="620"/>
      <c r="T488" s="621"/>
      <c r="U488" s="622"/>
      <c r="V488" s="616"/>
      <c r="W488" s="616"/>
      <c r="X488" s="623"/>
      <c r="Y488" s="624"/>
      <c r="Z488" s="624"/>
      <c r="AA488" s="624"/>
      <c r="AB488" s="350"/>
      <c r="AC488" s="286"/>
      <c r="AD488" s="329"/>
      <c r="AE488" s="330"/>
      <c r="AF488" s="72"/>
      <c r="AG488" s="72"/>
      <c r="AH488" s="72"/>
      <c r="AI488" s="72"/>
      <c r="AJ488" s="72"/>
      <c r="AK488" s="72"/>
      <c r="AL488" s="72"/>
      <c r="AM488" s="72"/>
      <c r="AN488" s="72"/>
      <c r="AO488" s="72"/>
      <c r="AP488" s="72"/>
      <c r="AQ488" s="72"/>
    </row>
    <row r="489" spans="1:43" ht="80.099999999999994" hidden="1" customHeight="1">
      <c r="A489" s="394" t="s">
        <v>610</v>
      </c>
      <c r="B489" s="614" t="s">
        <v>1157</v>
      </c>
      <c r="C489" s="629" t="s">
        <v>1158</v>
      </c>
      <c r="D489" s="241" t="s">
        <v>585</v>
      </c>
      <c r="E489" s="406">
        <v>3</v>
      </c>
      <c r="F489" s="143" t="s">
        <v>1546</v>
      </c>
      <c r="G489" s="400" t="s">
        <v>1547</v>
      </c>
      <c r="H489" s="614" t="s">
        <v>1288</v>
      </c>
      <c r="I489" s="615">
        <v>3</v>
      </c>
      <c r="J489" s="615">
        <v>3</v>
      </c>
      <c r="K489" s="614"/>
      <c r="L489" s="614"/>
      <c r="M489" s="614"/>
      <c r="N489" s="615"/>
      <c r="O489" s="616">
        <v>3</v>
      </c>
      <c r="P489" s="616">
        <v>1</v>
      </c>
      <c r="Q489" s="614">
        <v>3</v>
      </c>
      <c r="R489" s="280" t="s">
        <v>1586</v>
      </c>
      <c r="S489" s="620" t="s">
        <v>95</v>
      </c>
      <c r="T489" s="621" t="s">
        <v>821</v>
      </c>
      <c r="U489" s="626" t="s">
        <v>1291</v>
      </c>
      <c r="V489" s="627" t="s">
        <v>1292</v>
      </c>
      <c r="W489" s="628" t="s">
        <v>1293</v>
      </c>
      <c r="X489" s="623"/>
      <c r="Y489" s="624">
        <v>100000000</v>
      </c>
      <c r="Z489" s="624"/>
      <c r="AA489" s="624"/>
      <c r="AB489" s="350">
        <v>0</v>
      </c>
      <c r="AC489" s="301" t="s">
        <v>1294</v>
      </c>
      <c r="AD489" s="329" t="s">
        <v>760</v>
      </c>
      <c r="AE489" s="330"/>
      <c r="AF489" s="72"/>
      <c r="AG489" s="72"/>
      <c r="AH489" s="72"/>
      <c r="AI489" s="72"/>
      <c r="AJ489" s="72"/>
      <c r="AK489" s="72"/>
      <c r="AL489" s="72"/>
      <c r="AM489" s="72"/>
      <c r="AN489" s="72"/>
      <c r="AO489" s="72"/>
      <c r="AP489" s="72"/>
      <c r="AQ489" s="72"/>
    </row>
    <row r="490" spans="1:43" ht="80.099999999999994" hidden="1" customHeight="1">
      <c r="A490" s="394" t="s">
        <v>610</v>
      </c>
      <c r="B490" s="614" t="s">
        <v>1157</v>
      </c>
      <c r="C490" s="629" t="s">
        <v>1158</v>
      </c>
      <c r="D490" s="241" t="s">
        <v>585</v>
      </c>
      <c r="E490" s="406">
        <v>3</v>
      </c>
      <c r="F490" s="143" t="s">
        <v>1546</v>
      </c>
      <c r="G490" s="631" t="s">
        <v>1547</v>
      </c>
      <c r="H490" s="614" t="s">
        <v>1288</v>
      </c>
      <c r="I490" s="615">
        <v>3</v>
      </c>
      <c r="J490" s="615">
        <v>3</v>
      </c>
      <c r="K490" s="614" t="s">
        <v>1284</v>
      </c>
      <c r="L490" s="614" t="s">
        <v>330</v>
      </c>
      <c r="M490" s="614" t="s">
        <v>1295</v>
      </c>
      <c r="N490" s="615" t="s">
        <v>1296</v>
      </c>
      <c r="O490" s="616">
        <v>3</v>
      </c>
      <c r="P490" s="616"/>
      <c r="Q490" s="614"/>
      <c r="R490" s="280" t="s">
        <v>1586</v>
      </c>
      <c r="S490" s="620" t="s">
        <v>95</v>
      </c>
      <c r="T490" s="621" t="s">
        <v>821</v>
      </c>
      <c r="U490" s="626"/>
      <c r="V490" s="627"/>
      <c r="W490" s="628"/>
      <c r="X490" s="623" t="s">
        <v>1189</v>
      </c>
      <c r="Y490" s="633">
        <v>100000000</v>
      </c>
      <c r="Z490" s="633"/>
      <c r="AA490" s="633"/>
      <c r="AB490" s="633"/>
      <c r="AC490" s="351"/>
      <c r="AD490" s="329"/>
      <c r="AE490" s="330"/>
      <c r="AF490" s="72"/>
      <c r="AG490" s="72"/>
      <c r="AH490" s="72"/>
      <c r="AI490" s="72"/>
      <c r="AJ490" s="72"/>
      <c r="AK490" s="72"/>
      <c r="AL490" s="72"/>
      <c r="AM490" s="72"/>
      <c r="AN490" s="72"/>
      <c r="AO490" s="72"/>
      <c r="AP490" s="72"/>
      <c r="AQ490" s="72"/>
    </row>
    <row r="491" spans="1:43" ht="80.099999999999994" hidden="1" customHeight="1">
      <c r="A491" s="394" t="s">
        <v>610</v>
      </c>
      <c r="B491" s="614" t="s">
        <v>1157</v>
      </c>
      <c r="C491" s="629" t="s">
        <v>1158</v>
      </c>
      <c r="D491" s="241" t="s">
        <v>585</v>
      </c>
      <c r="E491" s="406">
        <v>3</v>
      </c>
      <c r="F491" s="143" t="s">
        <v>1546</v>
      </c>
      <c r="G491" s="400" t="s">
        <v>1547</v>
      </c>
      <c r="H491" s="614" t="s">
        <v>1288</v>
      </c>
      <c r="I491" s="615">
        <v>3</v>
      </c>
      <c r="J491" s="615">
        <v>3</v>
      </c>
      <c r="K491" s="614" t="s">
        <v>1284</v>
      </c>
      <c r="L491" s="614" t="s">
        <v>1210</v>
      </c>
      <c r="M491" s="614" t="s">
        <v>1211</v>
      </c>
      <c r="N491" s="615" t="s">
        <v>1297</v>
      </c>
      <c r="O491" s="616">
        <v>3</v>
      </c>
      <c r="P491" s="616"/>
      <c r="Q491" s="614"/>
      <c r="R491" s="280" t="s">
        <v>1586</v>
      </c>
      <c r="S491" s="620"/>
      <c r="T491" s="621"/>
      <c r="U491" s="622"/>
      <c r="V491" s="616"/>
      <c r="W491" s="616"/>
      <c r="X491" s="623"/>
      <c r="Y491" s="633"/>
      <c r="Z491" s="633"/>
      <c r="AA491" s="633"/>
      <c r="AB491" s="350"/>
      <c r="AC491" s="352"/>
      <c r="AD491" s="329"/>
      <c r="AE491" s="330"/>
      <c r="AF491" s="72"/>
      <c r="AG491" s="72"/>
      <c r="AH491" s="72"/>
      <c r="AI491" s="72"/>
      <c r="AJ491" s="72"/>
      <c r="AK491" s="72"/>
      <c r="AL491" s="72"/>
      <c r="AM491" s="72"/>
      <c r="AN491" s="72"/>
      <c r="AO491" s="72"/>
      <c r="AP491" s="72"/>
      <c r="AQ491" s="72"/>
    </row>
    <row r="492" spans="1:43" ht="80.099999999999994" hidden="1" customHeight="1">
      <c r="A492" s="397" t="s">
        <v>610</v>
      </c>
      <c r="B492" s="630" t="s">
        <v>1157</v>
      </c>
      <c r="C492" s="629" t="s">
        <v>1158</v>
      </c>
      <c r="D492" s="241" t="s">
        <v>585</v>
      </c>
      <c r="E492" s="406">
        <v>3</v>
      </c>
      <c r="F492" s="143" t="s">
        <v>1546</v>
      </c>
      <c r="G492" s="400" t="s">
        <v>1547</v>
      </c>
      <c r="H492" s="630" t="s">
        <v>1288</v>
      </c>
      <c r="I492" s="632">
        <v>3</v>
      </c>
      <c r="J492" s="632">
        <v>3</v>
      </c>
      <c r="K492" s="630" t="s">
        <v>1284</v>
      </c>
      <c r="L492" s="630" t="s">
        <v>488</v>
      </c>
      <c r="M492" s="630" t="s">
        <v>1289</v>
      </c>
      <c r="N492" s="632" t="s">
        <v>1290</v>
      </c>
      <c r="O492" s="609">
        <v>3</v>
      </c>
      <c r="P492" s="609"/>
      <c r="Q492" s="630"/>
      <c r="R492" s="280" t="s">
        <v>1586</v>
      </c>
      <c r="S492" s="632" t="s">
        <v>95</v>
      </c>
      <c r="T492" s="634" t="s">
        <v>821</v>
      </c>
      <c r="U492" s="635" t="s">
        <v>1291</v>
      </c>
      <c r="V492" s="636" t="s">
        <v>1292</v>
      </c>
      <c r="W492" s="632" t="s">
        <v>1293</v>
      </c>
      <c r="X492" s="623">
        <v>64998134</v>
      </c>
      <c r="Y492" s="637">
        <v>100000000</v>
      </c>
      <c r="Z492" s="862"/>
      <c r="AA492" s="862"/>
      <c r="AB492" s="339">
        <v>0</v>
      </c>
      <c r="AC492" s="353" t="s">
        <v>1298</v>
      </c>
      <c r="AD492" s="317"/>
      <c r="AE492" s="319"/>
      <c r="AF492" s="72"/>
      <c r="AG492" s="72"/>
      <c r="AH492" s="72"/>
      <c r="AI492" s="72"/>
      <c r="AJ492" s="72"/>
      <c r="AK492" s="72"/>
      <c r="AL492" s="72"/>
      <c r="AM492" s="72"/>
      <c r="AN492" s="72"/>
      <c r="AO492" s="72"/>
      <c r="AP492" s="72"/>
      <c r="AQ492" s="72"/>
    </row>
    <row r="493" spans="1:43" ht="80.099999999999994" hidden="1" customHeight="1">
      <c r="A493" s="392" t="s">
        <v>610</v>
      </c>
      <c r="B493" s="638" t="s">
        <v>1299</v>
      </c>
      <c r="C493" s="639" t="s">
        <v>1300</v>
      </c>
      <c r="D493" s="75" t="s">
        <v>585</v>
      </c>
      <c r="E493" s="640">
        <v>4</v>
      </c>
      <c r="F493" s="641" t="s">
        <v>1546</v>
      </c>
      <c r="G493" s="642" t="s">
        <v>1547</v>
      </c>
      <c r="H493" s="638" t="s">
        <v>1288</v>
      </c>
      <c r="I493" s="296">
        <v>3</v>
      </c>
      <c r="J493" s="296">
        <v>3</v>
      </c>
      <c r="K493" s="270" t="s">
        <v>1339</v>
      </c>
      <c r="L493" s="270" t="s">
        <v>488</v>
      </c>
      <c r="M493" s="270" t="s">
        <v>1340</v>
      </c>
      <c r="N493" s="296" t="s">
        <v>1341</v>
      </c>
      <c r="O493" s="609">
        <v>1</v>
      </c>
      <c r="P493" s="609">
        <v>1</v>
      </c>
      <c r="Q493" s="638">
        <v>3</v>
      </c>
      <c r="R493" s="792" t="s">
        <v>1587</v>
      </c>
      <c r="S493" s="598" t="s">
        <v>101</v>
      </c>
      <c r="T493" s="598" t="s">
        <v>1214</v>
      </c>
      <c r="U493" s="605" t="s">
        <v>102</v>
      </c>
      <c r="V493" s="658" t="s">
        <v>898</v>
      </c>
      <c r="W493" s="659" t="s">
        <v>1342</v>
      </c>
      <c r="X493" s="656">
        <v>651147736</v>
      </c>
      <c r="Y493" s="657">
        <v>43470000</v>
      </c>
      <c r="Z493" s="657"/>
      <c r="AA493" s="657"/>
      <c r="AB493" s="339">
        <v>8694000</v>
      </c>
      <c r="AC493" s="355" t="s">
        <v>1343</v>
      </c>
      <c r="AD493" s="317" t="s">
        <v>760</v>
      </c>
      <c r="AE493" s="319"/>
      <c r="AF493" s="72"/>
      <c r="AG493" s="72"/>
      <c r="AH493" s="72"/>
      <c r="AI493" s="72"/>
      <c r="AJ493" s="72"/>
      <c r="AK493" s="72"/>
      <c r="AL493" s="72"/>
      <c r="AM493" s="72"/>
      <c r="AN493" s="72"/>
      <c r="AO493" s="72"/>
      <c r="AP493" s="72"/>
      <c r="AQ493" s="72"/>
    </row>
    <row r="494" spans="1:43" ht="80.099999999999994" hidden="1" customHeight="1">
      <c r="A494" s="392" t="s">
        <v>610</v>
      </c>
      <c r="B494" s="638" t="s">
        <v>1299</v>
      </c>
      <c r="C494" s="639" t="s">
        <v>1300</v>
      </c>
      <c r="D494" s="75" t="s">
        <v>585</v>
      </c>
      <c r="E494" s="640">
        <v>4</v>
      </c>
      <c r="F494" s="641" t="s">
        <v>1546</v>
      </c>
      <c r="G494" s="642"/>
      <c r="H494" s="638" t="s">
        <v>1288</v>
      </c>
      <c r="I494" s="296">
        <v>3</v>
      </c>
      <c r="J494" s="296">
        <v>3</v>
      </c>
      <c r="K494" s="270"/>
      <c r="L494" s="270"/>
      <c r="M494" s="270"/>
      <c r="N494" s="296"/>
      <c r="O494" s="609">
        <v>1</v>
      </c>
      <c r="P494" s="609">
        <v>1</v>
      </c>
      <c r="Q494" s="638">
        <v>3</v>
      </c>
      <c r="R494" s="792" t="s">
        <v>1587</v>
      </c>
      <c r="S494" s="608" t="s">
        <v>101</v>
      </c>
      <c r="T494" s="608" t="s">
        <v>1214</v>
      </c>
      <c r="U494" s="605" t="s">
        <v>104</v>
      </c>
      <c r="V494" s="644" t="s">
        <v>1344</v>
      </c>
      <c r="W494" s="655" t="s">
        <v>1345</v>
      </c>
      <c r="X494" s="656"/>
      <c r="Y494" s="657">
        <v>14905286</v>
      </c>
      <c r="Z494" s="657"/>
      <c r="AA494" s="657"/>
      <c r="AB494" s="657"/>
      <c r="AC494" s="356" t="s">
        <v>1346</v>
      </c>
      <c r="AD494" s="317" t="s">
        <v>760</v>
      </c>
      <c r="AE494" s="319"/>
      <c r="AF494" s="72"/>
      <c r="AG494" s="72"/>
      <c r="AH494" s="72"/>
      <c r="AI494" s="72"/>
      <c r="AJ494" s="72"/>
      <c r="AK494" s="72"/>
      <c r="AL494" s="72"/>
      <c r="AM494" s="72"/>
      <c r="AN494" s="72"/>
      <c r="AO494" s="72"/>
      <c r="AP494" s="72"/>
      <c r="AQ494" s="72"/>
    </row>
    <row r="495" spans="1:43" ht="80.099999999999994" hidden="1" customHeight="1">
      <c r="A495" s="392" t="s">
        <v>610</v>
      </c>
      <c r="B495" s="638" t="s">
        <v>1299</v>
      </c>
      <c r="C495" s="639" t="s">
        <v>1300</v>
      </c>
      <c r="D495" s="75" t="s">
        <v>585</v>
      </c>
      <c r="E495" s="640">
        <v>4</v>
      </c>
      <c r="F495" s="641" t="s">
        <v>1546</v>
      </c>
      <c r="G495" s="642" t="s">
        <v>1547</v>
      </c>
      <c r="H495" s="638" t="s">
        <v>610</v>
      </c>
      <c r="I495" s="296">
        <v>3</v>
      </c>
      <c r="J495" s="296">
        <v>3</v>
      </c>
      <c r="K495" s="270" t="s">
        <v>1339</v>
      </c>
      <c r="L495" s="270" t="s">
        <v>488</v>
      </c>
      <c r="M495" s="270" t="s">
        <v>1347</v>
      </c>
      <c r="N495" s="296" t="s">
        <v>1348</v>
      </c>
      <c r="O495" s="609">
        <v>1</v>
      </c>
      <c r="P495" s="609">
        <v>1</v>
      </c>
      <c r="Q495" s="638">
        <v>3</v>
      </c>
      <c r="R495" s="792" t="s">
        <v>1587</v>
      </c>
      <c r="S495" s="648" t="s">
        <v>95</v>
      </c>
      <c r="T495" s="649" t="s">
        <v>821</v>
      </c>
      <c r="U495" s="650" t="s">
        <v>1263</v>
      </c>
      <c r="V495" s="651" t="s">
        <v>899</v>
      </c>
      <c r="W495" s="652" t="s">
        <v>1349</v>
      </c>
      <c r="X495" s="650"/>
      <c r="Y495" s="653">
        <v>600000000</v>
      </c>
      <c r="Z495" s="863"/>
      <c r="AA495" s="863"/>
      <c r="AB495" s="654">
        <v>120000000</v>
      </c>
      <c r="AC495" s="357" t="s">
        <v>1350</v>
      </c>
      <c r="AD495" s="317" t="s">
        <v>760</v>
      </c>
      <c r="AE495" s="319"/>
      <c r="AF495" s="72"/>
      <c r="AG495" s="72"/>
      <c r="AH495" s="72"/>
      <c r="AI495" s="72"/>
      <c r="AJ495" s="72"/>
      <c r="AK495" s="72"/>
      <c r="AL495" s="72"/>
      <c r="AM495" s="72"/>
      <c r="AN495" s="72"/>
      <c r="AO495" s="72"/>
      <c r="AP495" s="72"/>
      <c r="AQ495" s="72"/>
    </row>
    <row r="496" spans="1:43" ht="80.099999999999994" hidden="1" customHeight="1">
      <c r="A496" s="392" t="s">
        <v>610</v>
      </c>
      <c r="B496" s="638" t="s">
        <v>1299</v>
      </c>
      <c r="C496" s="639" t="s">
        <v>1300</v>
      </c>
      <c r="D496" s="75" t="s">
        <v>585</v>
      </c>
      <c r="E496" s="640">
        <v>4</v>
      </c>
      <c r="F496" s="641" t="s">
        <v>1546</v>
      </c>
      <c r="G496" s="642"/>
      <c r="H496" s="638" t="s">
        <v>610</v>
      </c>
      <c r="I496" s="296">
        <v>3</v>
      </c>
      <c r="J496" s="296">
        <v>3</v>
      </c>
      <c r="K496" s="270"/>
      <c r="L496" s="270"/>
      <c r="M496" s="270"/>
      <c r="N496" s="296"/>
      <c r="O496" s="609">
        <v>1</v>
      </c>
      <c r="P496" s="609">
        <v>1</v>
      </c>
      <c r="Q496" s="638">
        <v>3</v>
      </c>
      <c r="R496" s="792" t="s">
        <v>1587</v>
      </c>
      <c r="S496" s="598" t="s">
        <v>101</v>
      </c>
      <c r="T496" s="598" t="s">
        <v>1214</v>
      </c>
      <c r="U496" s="605" t="s">
        <v>708</v>
      </c>
      <c r="V496" s="644" t="s">
        <v>1351</v>
      </c>
      <c r="W496" s="608" t="s">
        <v>1352</v>
      </c>
      <c r="X496" s="610"/>
      <c r="Y496" s="645">
        <v>40000000</v>
      </c>
      <c r="Z496" s="657"/>
      <c r="AA496" s="657"/>
      <c r="AB496" s="339">
        <v>8000000</v>
      </c>
      <c r="AC496" s="327" t="s">
        <v>1353</v>
      </c>
      <c r="AD496" s="317" t="s">
        <v>760</v>
      </c>
      <c r="AE496" s="319"/>
      <c r="AF496" s="72"/>
      <c r="AG496" s="72"/>
      <c r="AH496" s="72"/>
      <c r="AI496" s="72"/>
      <c r="AJ496" s="72"/>
      <c r="AK496" s="72"/>
      <c r="AL496" s="72"/>
      <c r="AM496" s="72"/>
      <c r="AN496" s="72"/>
      <c r="AO496" s="72"/>
      <c r="AP496" s="72"/>
      <c r="AQ496" s="72"/>
    </row>
    <row r="497" spans="1:43" ht="80.099999999999994" hidden="1" customHeight="1">
      <c r="A497" s="391" t="s">
        <v>610</v>
      </c>
      <c r="B497" s="643" t="s">
        <v>1299</v>
      </c>
      <c r="C497" s="399" t="s">
        <v>1300</v>
      </c>
      <c r="D497" s="75" t="s">
        <v>585</v>
      </c>
      <c r="E497" s="640">
        <v>4</v>
      </c>
      <c r="F497" s="641" t="s">
        <v>1546</v>
      </c>
      <c r="G497" s="401" t="s">
        <v>626</v>
      </c>
      <c r="H497" s="643" t="s">
        <v>665</v>
      </c>
      <c r="I497" s="279">
        <v>3</v>
      </c>
      <c r="J497" s="279">
        <v>3</v>
      </c>
      <c r="K497" s="269" t="s">
        <v>1339</v>
      </c>
      <c r="L497" s="269" t="s">
        <v>1354</v>
      </c>
      <c r="M497" s="269" t="s">
        <v>1355</v>
      </c>
      <c r="N497" s="282" t="s">
        <v>1356</v>
      </c>
      <c r="O497" s="609">
        <v>1</v>
      </c>
      <c r="P497" s="609">
        <v>1</v>
      </c>
      <c r="Q497" s="638">
        <v>3</v>
      </c>
      <c r="R497" s="792" t="s">
        <v>1587</v>
      </c>
      <c r="S497" s="314" t="s">
        <v>638</v>
      </c>
      <c r="T497" s="354" t="s">
        <v>1357</v>
      </c>
      <c r="U497" s="316" t="s">
        <v>1358</v>
      </c>
      <c r="V497" s="660" t="s">
        <v>1562</v>
      </c>
      <c r="W497" s="308"/>
      <c r="X497" s="661">
        <v>194346063</v>
      </c>
      <c r="Y497" s="661">
        <v>194346063</v>
      </c>
      <c r="Z497" s="661"/>
      <c r="AA497" s="661"/>
      <c r="AB497" s="662">
        <v>93173031</v>
      </c>
      <c r="AC497" s="313" t="s">
        <v>1359</v>
      </c>
      <c r="AD497" s="313" t="s">
        <v>665</v>
      </c>
      <c r="AE497" s="288"/>
      <c r="AF497" s="72"/>
      <c r="AG497" s="72"/>
      <c r="AH497" s="72"/>
      <c r="AI497" s="72"/>
      <c r="AJ497" s="72"/>
      <c r="AK497" s="72"/>
      <c r="AL497" s="72"/>
      <c r="AM497" s="72"/>
      <c r="AN497" s="72"/>
      <c r="AO497" s="72"/>
      <c r="AP497" s="72"/>
      <c r="AQ497" s="72"/>
    </row>
    <row r="498" spans="1:43" ht="80.099999999999994" hidden="1" customHeight="1">
      <c r="A498" s="392" t="s">
        <v>610</v>
      </c>
      <c r="B498" s="638" t="s">
        <v>1299</v>
      </c>
      <c r="C498" s="639" t="s">
        <v>1300</v>
      </c>
      <c r="D498" s="75" t="s">
        <v>585</v>
      </c>
      <c r="E498" s="640">
        <v>4</v>
      </c>
      <c r="F498" s="641" t="s">
        <v>1546</v>
      </c>
      <c r="G498" s="625" t="s">
        <v>1547</v>
      </c>
      <c r="H498" s="638" t="s">
        <v>610</v>
      </c>
      <c r="I498" s="296">
        <v>3</v>
      </c>
      <c r="J498" s="296">
        <v>3</v>
      </c>
      <c r="K498" s="270" t="s">
        <v>1339</v>
      </c>
      <c r="L498" s="270" t="s">
        <v>1210</v>
      </c>
      <c r="M498" s="270" t="s">
        <v>1211</v>
      </c>
      <c r="N498" s="296" t="s">
        <v>1360</v>
      </c>
      <c r="O498" s="609">
        <v>1</v>
      </c>
      <c r="P498" s="609">
        <v>1</v>
      </c>
      <c r="Q498" s="638">
        <v>3</v>
      </c>
      <c r="R498" s="280"/>
      <c r="S498" s="663"/>
      <c r="T498" s="664"/>
      <c r="U498" s="665"/>
      <c r="V498" s="609"/>
      <c r="W498" s="609"/>
      <c r="X498" s="610"/>
      <c r="Y498" s="645"/>
      <c r="Z498" s="645"/>
      <c r="AA498" s="645"/>
      <c r="AB498" s="666"/>
      <c r="AC498" s="286"/>
      <c r="AD498" s="317"/>
      <c r="AE498" s="319"/>
      <c r="AF498" s="72"/>
      <c r="AG498" s="72"/>
      <c r="AH498" s="72"/>
      <c r="AI498" s="72"/>
      <c r="AJ498" s="72"/>
      <c r="AK498" s="72"/>
      <c r="AL498" s="72"/>
      <c r="AM498" s="72"/>
      <c r="AN498" s="72"/>
      <c r="AO498" s="72"/>
      <c r="AP498" s="72"/>
      <c r="AQ498" s="72"/>
    </row>
    <row r="499" spans="1:43" ht="80.099999999999994" hidden="1" customHeight="1">
      <c r="A499" s="392" t="s">
        <v>610</v>
      </c>
      <c r="B499" s="638" t="s">
        <v>1299</v>
      </c>
      <c r="C499" s="639" t="s">
        <v>1300</v>
      </c>
      <c r="D499" s="75" t="s">
        <v>585</v>
      </c>
      <c r="E499" s="640">
        <v>4</v>
      </c>
      <c r="F499" s="641" t="s">
        <v>1546</v>
      </c>
      <c r="G499" s="625" t="s">
        <v>1547</v>
      </c>
      <c r="H499" s="638" t="s">
        <v>610</v>
      </c>
      <c r="I499" s="296">
        <v>3</v>
      </c>
      <c r="J499" s="296">
        <v>3</v>
      </c>
      <c r="K499" s="270" t="s">
        <v>1339</v>
      </c>
      <c r="L499" s="270" t="s">
        <v>1210</v>
      </c>
      <c r="M499" s="270" t="s">
        <v>104</v>
      </c>
      <c r="N499" s="296" t="s">
        <v>1361</v>
      </c>
      <c r="O499" s="609">
        <v>1</v>
      </c>
      <c r="P499" s="609">
        <v>1</v>
      </c>
      <c r="Q499" s="638">
        <v>3</v>
      </c>
      <c r="R499" s="280"/>
      <c r="S499" s="663"/>
      <c r="T499" s="664"/>
      <c r="U499" s="665"/>
      <c r="V499" s="609"/>
      <c r="W499" s="609"/>
      <c r="X499" s="610"/>
      <c r="Y499" s="645"/>
      <c r="Z499" s="645"/>
      <c r="AA499" s="645"/>
      <c r="AB499" s="666"/>
      <c r="AC499" s="286"/>
      <c r="AD499" s="317"/>
      <c r="AE499" s="319"/>
      <c r="AF499" s="72"/>
      <c r="AG499" s="72"/>
      <c r="AH499" s="72"/>
      <c r="AI499" s="72"/>
      <c r="AJ499" s="72"/>
      <c r="AK499" s="72"/>
      <c r="AL499" s="72"/>
      <c r="AM499" s="72"/>
      <c r="AN499" s="72"/>
      <c r="AO499" s="72"/>
      <c r="AP499" s="72"/>
      <c r="AQ499" s="72"/>
    </row>
    <row r="500" spans="1:43" ht="80.099999999999994" hidden="1" customHeight="1">
      <c r="A500" s="392" t="s">
        <v>610</v>
      </c>
      <c r="B500" s="638" t="s">
        <v>1299</v>
      </c>
      <c r="C500" s="639" t="s">
        <v>1300</v>
      </c>
      <c r="D500" s="75" t="s">
        <v>585</v>
      </c>
      <c r="E500" s="640">
        <v>4</v>
      </c>
      <c r="F500" s="641" t="s">
        <v>1546</v>
      </c>
      <c r="G500" s="625" t="s">
        <v>1547</v>
      </c>
      <c r="H500" s="638" t="s">
        <v>610</v>
      </c>
      <c r="I500" s="296">
        <v>3</v>
      </c>
      <c r="J500" s="296">
        <v>3</v>
      </c>
      <c r="K500" s="270" t="s">
        <v>1339</v>
      </c>
      <c r="L500" s="270" t="s">
        <v>472</v>
      </c>
      <c r="M500" s="270" t="s">
        <v>1362</v>
      </c>
      <c r="N500" s="296" t="s">
        <v>1363</v>
      </c>
      <c r="O500" s="609">
        <v>1</v>
      </c>
      <c r="P500" s="609">
        <v>1</v>
      </c>
      <c r="Q500" s="638">
        <v>3</v>
      </c>
      <c r="R500" s="280"/>
      <c r="S500" s="663"/>
      <c r="T500" s="664"/>
      <c r="U500" s="665"/>
      <c r="V500" s="609"/>
      <c r="W500" s="609"/>
      <c r="X500" s="610"/>
      <c r="Y500" s="645"/>
      <c r="Z500" s="645"/>
      <c r="AA500" s="645"/>
      <c r="AB500" s="666"/>
      <c r="AC500" s="286"/>
      <c r="AD500" s="317"/>
      <c r="AE500" s="319"/>
      <c r="AF500" s="72"/>
      <c r="AG500" s="72"/>
      <c r="AH500" s="72"/>
      <c r="AI500" s="72"/>
      <c r="AJ500" s="72"/>
      <c r="AK500" s="72"/>
      <c r="AL500" s="72"/>
      <c r="AM500" s="72"/>
      <c r="AN500" s="72"/>
      <c r="AO500" s="72"/>
      <c r="AP500" s="72"/>
      <c r="AQ500" s="72"/>
    </row>
    <row r="501" spans="1:43" ht="80.099999999999994" hidden="1" customHeight="1">
      <c r="A501" s="396" t="s">
        <v>610</v>
      </c>
      <c r="B501" s="667" t="s">
        <v>1301</v>
      </c>
      <c r="C501" s="668" t="s">
        <v>1302</v>
      </c>
      <c r="D501" s="75" t="s">
        <v>585</v>
      </c>
      <c r="E501" s="640">
        <v>5</v>
      </c>
      <c r="F501" s="641" t="s">
        <v>1546</v>
      </c>
      <c r="G501" s="631" t="s">
        <v>1547</v>
      </c>
      <c r="H501" s="669" t="s">
        <v>610</v>
      </c>
      <c r="I501" s="670">
        <v>3</v>
      </c>
      <c r="J501" s="670">
        <v>3</v>
      </c>
      <c r="K501" s="669" t="s">
        <v>1364</v>
      </c>
      <c r="L501" s="669" t="s">
        <v>1192</v>
      </c>
      <c r="M501" s="669" t="s">
        <v>304</v>
      </c>
      <c r="N501" s="670" t="s">
        <v>1365</v>
      </c>
      <c r="O501" s="670">
        <v>1</v>
      </c>
      <c r="P501" s="670">
        <v>0</v>
      </c>
      <c r="Q501" s="669">
        <v>3</v>
      </c>
      <c r="R501" s="792" t="s">
        <v>1588</v>
      </c>
      <c r="S501" s="671" t="s">
        <v>95</v>
      </c>
      <c r="T501" s="671" t="s">
        <v>821</v>
      </c>
      <c r="U501" s="672" t="s">
        <v>111</v>
      </c>
      <c r="V501" s="673" t="s">
        <v>1366</v>
      </c>
      <c r="W501" s="674" t="s">
        <v>1367</v>
      </c>
      <c r="X501" s="675">
        <v>206305765</v>
      </c>
      <c r="Y501" s="676">
        <v>50000000</v>
      </c>
      <c r="Z501" s="864"/>
      <c r="AA501" s="864"/>
      <c r="AB501" s="654">
        <v>10000000</v>
      </c>
      <c r="AC501" s="301" t="s">
        <v>1368</v>
      </c>
      <c r="AD501" s="358" t="s">
        <v>760</v>
      </c>
      <c r="AE501" s="346"/>
      <c r="AF501" s="72"/>
      <c r="AG501" s="72"/>
      <c r="AH501" s="72"/>
      <c r="AI501" s="72"/>
      <c r="AJ501" s="72"/>
      <c r="AK501" s="72"/>
      <c r="AL501" s="72"/>
      <c r="AM501" s="72"/>
      <c r="AN501" s="72"/>
      <c r="AO501" s="72"/>
      <c r="AP501" s="72"/>
      <c r="AQ501" s="72"/>
    </row>
    <row r="502" spans="1:43" ht="80.099999999999994" hidden="1" customHeight="1">
      <c r="A502" s="396" t="s">
        <v>610</v>
      </c>
      <c r="B502" s="669" t="s">
        <v>1301</v>
      </c>
      <c r="C502" s="668" t="s">
        <v>1302</v>
      </c>
      <c r="D502" s="75" t="s">
        <v>585</v>
      </c>
      <c r="E502" s="640">
        <v>5</v>
      </c>
      <c r="F502" s="641" t="s">
        <v>1546</v>
      </c>
      <c r="G502" s="625" t="s">
        <v>1547</v>
      </c>
      <c r="H502" s="669" t="s">
        <v>610</v>
      </c>
      <c r="I502" s="670">
        <v>3</v>
      </c>
      <c r="J502" s="670">
        <v>3</v>
      </c>
      <c r="K502" s="669" t="s">
        <v>1364</v>
      </c>
      <c r="L502" s="669" t="s">
        <v>1192</v>
      </c>
      <c r="M502" s="669" t="s">
        <v>109</v>
      </c>
      <c r="N502" s="670" t="s">
        <v>1371</v>
      </c>
      <c r="O502" s="670">
        <v>3</v>
      </c>
      <c r="P502" s="670"/>
      <c r="Q502" s="669"/>
      <c r="R502" s="792" t="s">
        <v>1588</v>
      </c>
      <c r="S502" s="671" t="s">
        <v>95</v>
      </c>
      <c r="T502" s="671" t="s">
        <v>821</v>
      </c>
      <c r="U502" s="681" t="s">
        <v>111</v>
      </c>
      <c r="V502" s="679" t="s">
        <v>1372</v>
      </c>
      <c r="W502" s="670" t="s">
        <v>1373</v>
      </c>
      <c r="X502" s="680" t="s">
        <v>1189</v>
      </c>
      <c r="Y502" s="682">
        <v>120000000</v>
      </c>
      <c r="Z502" s="865"/>
      <c r="AA502" s="865"/>
      <c r="AB502" s="339">
        <v>0</v>
      </c>
      <c r="AC502" s="301" t="s">
        <v>1374</v>
      </c>
      <c r="AD502" s="358" t="s">
        <v>760</v>
      </c>
      <c r="AE502" s="346"/>
      <c r="AF502" s="72"/>
      <c r="AG502" s="72"/>
      <c r="AH502" s="72"/>
      <c r="AI502" s="72"/>
      <c r="AJ502" s="72"/>
      <c r="AK502" s="72"/>
      <c r="AL502" s="72"/>
      <c r="AM502" s="72"/>
      <c r="AN502" s="72"/>
      <c r="AO502" s="72"/>
      <c r="AP502" s="72"/>
      <c r="AQ502" s="72"/>
    </row>
    <row r="503" spans="1:43" ht="80.099999999999994" hidden="1" customHeight="1">
      <c r="A503" s="396" t="s">
        <v>610</v>
      </c>
      <c r="B503" s="667" t="s">
        <v>1301</v>
      </c>
      <c r="C503" s="668" t="s">
        <v>1302</v>
      </c>
      <c r="D503" s="75" t="s">
        <v>585</v>
      </c>
      <c r="E503" s="640">
        <v>5</v>
      </c>
      <c r="F503" s="641" t="s">
        <v>1546</v>
      </c>
      <c r="G503" s="631" t="s">
        <v>1547</v>
      </c>
      <c r="H503" s="669" t="s">
        <v>610</v>
      </c>
      <c r="I503" s="670">
        <v>3</v>
      </c>
      <c r="J503" s="670">
        <v>3</v>
      </c>
      <c r="K503" s="669" t="s">
        <v>1189</v>
      </c>
      <c r="L503" s="669" t="s">
        <v>1189</v>
      </c>
      <c r="M503" s="669" t="s">
        <v>1189</v>
      </c>
      <c r="N503" s="670" t="s">
        <v>1189</v>
      </c>
      <c r="O503" s="670">
        <v>3</v>
      </c>
      <c r="P503" s="670"/>
      <c r="Q503" s="669"/>
      <c r="R503" s="792" t="s">
        <v>1588</v>
      </c>
      <c r="S503" s="671" t="s">
        <v>95</v>
      </c>
      <c r="T503" s="671" t="s">
        <v>821</v>
      </c>
      <c r="U503" s="678" t="s">
        <v>1263</v>
      </c>
      <c r="V503" s="679" t="s">
        <v>899</v>
      </c>
      <c r="W503" s="674" t="s">
        <v>1369</v>
      </c>
      <c r="X503" s="680" t="s">
        <v>1189</v>
      </c>
      <c r="Y503" s="676">
        <v>50000000</v>
      </c>
      <c r="Z503" s="864"/>
      <c r="AA503" s="864"/>
      <c r="AB503" s="654">
        <v>10000000</v>
      </c>
      <c r="AC503" s="301" t="s">
        <v>1370</v>
      </c>
      <c r="AD503" s="358" t="s">
        <v>760</v>
      </c>
      <c r="AE503" s="346"/>
      <c r="AF503" s="72"/>
      <c r="AG503" s="72"/>
      <c r="AH503" s="72"/>
      <c r="AI503" s="72"/>
      <c r="AJ503" s="72"/>
      <c r="AK503" s="72"/>
      <c r="AL503" s="72"/>
      <c r="AM503" s="72"/>
      <c r="AN503" s="72"/>
      <c r="AO503" s="72"/>
      <c r="AP503" s="72"/>
      <c r="AQ503" s="72"/>
    </row>
    <row r="504" spans="1:43" ht="282.60000000000002" hidden="1" customHeight="1">
      <c r="A504" s="392" t="s">
        <v>610</v>
      </c>
      <c r="B504" s="606" t="s">
        <v>1303</v>
      </c>
      <c r="C504" s="639" t="s">
        <v>1304</v>
      </c>
      <c r="D504" s="75" t="s">
        <v>585</v>
      </c>
      <c r="E504" s="640">
        <v>2</v>
      </c>
      <c r="F504" s="641" t="s">
        <v>1546</v>
      </c>
      <c r="G504" s="631" t="s">
        <v>1547</v>
      </c>
      <c r="H504" s="638" t="s">
        <v>610</v>
      </c>
      <c r="I504" s="683">
        <v>2</v>
      </c>
      <c r="J504" s="683">
        <v>2</v>
      </c>
      <c r="K504" s="638" t="s">
        <v>1375</v>
      </c>
      <c r="L504" s="638" t="s">
        <v>1160</v>
      </c>
      <c r="M504" s="638" t="s">
        <v>1230</v>
      </c>
      <c r="N504" s="683" t="s">
        <v>1376</v>
      </c>
      <c r="O504" s="609">
        <v>2</v>
      </c>
      <c r="P504" s="609">
        <v>1</v>
      </c>
      <c r="Q504" s="638">
        <v>2</v>
      </c>
      <c r="R504" s="280" t="s">
        <v>1589</v>
      </c>
      <c r="S504" s="605" t="s">
        <v>95</v>
      </c>
      <c r="T504" s="605" t="s">
        <v>821</v>
      </c>
      <c r="U504" s="663" t="s">
        <v>707</v>
      </c>
      <c r="V504" s="684" t="s">
        <v>899</v>
      </c>
      <c r="W504" s="655" t="s">
        <v>1203</v>
      </c>
      <c r="X504" s="685">
        <v>11255088.1</v>
      </c>
      <c r="Y504" s="646">
        <v>10345000</v>
      </c>
      <c r="Z504" s="646"/>
      <c r="AA504" s="646"/>
      <c r="AB504" s="686">
        <v>5445000</v>
      </c>
      <c r="AC504" s="359" t="s">
        <v>1689</v>
      </c>
      <c r="AD504" s="317"/>
      <c r="AE504" s="319"/>
      <c r="AF504" s="72"/>
      <c r="AG504" s="72"/>
      <c r="AH504" s="72"/>
      <c r="AI504" s="72"/>
      <c r="AJ504" s="72"/>
      <c r="AK504" s="72"/>
      <c r="AL504" s="72"/>
      <c r="AM504" s="72"/>
      <c r="AN504" s="72"/>
      <c r="AO504" s="72"/>
      <c r="AP504" s="72"/>
      <c r="AQ504" s="72"/>
    </row>
    <row r="505" spans="1:43" ht="80.099999999999994" hidden="1" customHeight="1">
      <c r="A505" s="392" t="s">
        <v>610</v>
      </c>
      <c r="B505" s="606" t="s">
        <v>1303</v>
      </c>
      <c r="C505" s="639" t="s">
        <v>1304</v>
      </c>
      <c r="D505" s="75" t="s">
        <v>585</v>
      </c>
      <c r="E505" s="640">
        <v>2</v>
      </c>
      <c r="F505" s="641" t="s">
        <v>1546</v>
      </c>
      <c r="G505" s="625" t="s">
        <v>1547</v>
      </c>
      <c r="H505" s="638" t="s">
        <v>610</v>
      </c>
      <c r="I505" s="683">
        <v>2</v>
      </c>
      <c r="J505" s="683">
        <v>2</v>
      </c>
      <c r="K505" s="638" t="s">
        <v>1375</v>
      </c>
      <c r="L505" s="638" t="s">
        <v>1160</v>
      </c>
      <c r="M505" s="638" t="s">
        <v>1230</v>
      </c>
      <c r="N505" s="683" t="s">
        <v>1234</v>
      </c>
      <c r="O505" s="609">
        <v>2</v>
      </c>
      <c r="P505" s="609">
        <v>1</v>
      </c>
      <c r="Q505" s="638">
        <v>2</v>
      </c>
      <c r="R505" s="280" t="s">
        <v>1589</v>
      </c>
      <c r="S505" s="663"/>
      <c r="T505" s="664"/>
      <c r="U505" s="665"/>
      <c r="V505" s="609"/>
      <c r="W505" s="609"/>
      <c r="X505" s="610" t="s">
        <v>1189</v>
      </c>
      <c r="Y505" s="645"/>
      <c r="Z505" s="645"/>
      <c r="AA505" s="645"/>
      <c r="AB505" s="666"/>
      <c r="AC505" s="360"/>
      <c r="AD505" s="317"/>
      <c r="AE505" s="319"/>
      <c r="AF505" s="72"/>
      <c r="AG505" s="72"/>
      <c r="AH505" s="72"/>
      <c r="AI505" s="72"/>
      <c r="AJ505" s="72"/>
      <c r="AK505" s="72"/>
      <c r="AL505" s="72"/>
      <c r="AM505" s="72"/>
      <c r="AN505" s="72"/>
      <c r="AO505" s="72"/>
      <c r="AP505" s="72"/>
      <c r="AQ505" s="72"/>
    </row>
    <row r="506" spans="1:43" ht="80.099999999999994" hidden="1" customHeight="1">
      <c r="A506" s="394" t="s">
        <v>610</v>
      </c>
      <c r="B506" s="621" t="s">
        <v>1305</v>
      </c>
      <c r="C506" s="629" t="s">
        <v>1306</v>
      </c>
      <c r="D506" s="241" t="s">
        <v>585</v>
      </c>
      <c r="E506" s="406">
        <v>1000</v>
      </c>
      <c r="F506" s="143" t="s">
        <v>1546</v>
      </c>
      <c r="G506" s="631" t="s">
        <v>1547</v>
      </c>
      <c r="H506" s="614" t="s">
        <v>610</v>
      </c>
      <c r="I506" s="615">
        <v>100</v>
      </c>
      <c r="J506" s="615">
        <v>100</v>
      </c>
      <c r="K506" s="614" t="s">
        <v>1377</v>
      </c>
      <c r="L506" s="614" t="s">
        <v>1160</v>
      </c>
      <c r="M506" s="614" t="s">
        <v>1378</v>
      </c>
      <c r="N506" s="615" t="s">
        <v>1376</v>
      </c>
      <c r="O506" s="616">
        <v>100</v>
      </c>
      <c r="P506" s="616">
        <v>0</v>
      </c>
      <c r="Q506" s="614">
        <v>400</v>
      </c>
      <c r="R506" s="792" t="s">
        <v>1590</v>
      </c>
      <c r="S506" s="687" t="s">
        <v>101</v>
      </c>
      <c r="T506" s="687" t="s">
        <v>1214</v>
      </c>
      <c r="U506" s="688" t="s">
        <v>102</v>
      </c>
      <c r="V506" s="689" t="s">
        <v>1203</v>
      </c>
      <c r="W506" s="689" t="s">
        <v>1379</v>
      </c>
      <c r="X506" s="690">
        <v>11255088.1</v>
      </c>
      <c r="Y506" s="691">
        <v>100000000</v>
      </c>
      <c r="Z506" s="691"/>
      <c r="AA506" s="691"/>
      <c r="AB506" s="339">
        <v>20000000</v>
      </c>
      <c r="AC506" s="361" t="s">
        <v>1380</v>
      </c>
      <c r="AD506" s="692" t="s">
        <v>760</v>
      </c>
      <c r="AE506" s="693"/>
      <c r="AF506" s="72"/>
      <c r="AG506" s="72"/>
      <c r="AH506" s="72"/>
      <c r="AI506" s="72"/>
      <c r="AJ506" s="72"/>
      <c r="AK506" s="72"/>
      <c r="AL506" s="72"/>
      <c r="AM506" s="72"/>
      <c r="AN506" s="72"/>
      <c r="AO506" s="72"/>
      <c r="AP506" s="72"/>
      <c r="AQ506" s="72"/>
    </row>
    <row r="507" spans="1:43" ht="80.099999999999994" hidden="1" customHeight="1">
      <c r="A507" s="392" t="s">
        <v>610</v>
      </c>
      <c r="B507" s="606" t="s">
        <v>1307</v>
      </c>
      <c r="C507" s="639" t="s">
        <v>1308</v>
      </c>
      <c r="D507" s="241" t="s">
        <v>585</v>
      </c>
      <c r="E507" s="406">
        <v>520</v>
      </c>
      <c r="F507" s="143" t="s">
        <v>1546</v>
      </c>
      <c r="G507" s="631" t="s">
        <v>1547</v>
      </c>
      <c r="H507" s="638" t="s">
        <v>610</v>
      </c>
      <c r="I507" s="683">
        <v>50</v>
      </c>
      <c r="J507" s="683">
        <v>50</v>
      </c>
      <c r="K507" s="638" t="s">
        <v>1381</v>
      </c>
      <c r="L507" s="638" t="s">
        <v>1160</v>
      </c>
      <c r="M507" s="638" t="s">
        <v>1378</v>
      </c>
      <c r="N507" s="683" t="s">
        <v>1376</v>
      </c>
      <c r="O507" s="609">
        <v>50</v>
      </c>
      <c r="P507" s="609">
        <v>0</v>
      </c>
      <c r="Q507" s="638">
        <v>140</v>
      </c>
      <c r="R507" s="280" t="s">
        <v>1591</v>
      </c>
      <c r="S507" s="605" t="s">
        <v>101</v>
      </c>
      <c r="T507" s="605" t="s">
        <v>1214</v>
      </c>
      <c r="U507" s="694" t="s">
        <v>708</v>
      </c>
      <c r="V507" s="684" t="s">
        <v>1351</v>
      </c>
      <c r="W507" s="695" t="s">
        <v>1382</v>
      </c>
      <c r="X507" s="685">
        <v>11255088.1</v>
      </c>
      <c r="Y507" s="646">
        <v>80000000</v>
      </c>
      <c r="Z507" s="866"/>
      <c r="AA507" s="866"/>
      <c r="AB507" s="604">
        <v>16000000</v>
      </c>
      <c r="AC507" s="361" t="s">
        <v>1383</v>
      </c>
      <c r="AD507" s="347" t="s">
        <v>760</v>
      </c>
      <c r="AE507" s="319"/>
      <c r="AF507" s="72"/>
      <c r="AG507" s="72"/>
      <c r="AH507" s="72"/>
      <c r="AI507" s="72"/>
      <c r="AJ507" s="72"/>
      <c r="AK507" s="72"/>
      <c r="AL507" s="72"/>
      <c r="AM507" s="72"/>
      <c r="AN507" s="72"/>
      <c r="AO507" s="72"/>
      <c r="AP507" s="72"/>
      <c r="AQ507" s="72"/>
    </row>
    <row r="508" spans="1:43" ht="80.099999999999994" hidden="1" customHeight="1">
      <c r="A508" s="392" t="s">
        <v>610</v>
      </c>
      <c r="B508" s="606" t="s">
        <v>1307</v>
      </c>
      <c r="C508" s="639" t="s">
        <v>1308</v>
      </c>
      <c r="D508" s="241" t="s">
        <v>585</v>
      </c>
      <c r="E508" s="406">
        <v>520</v>
      </c>
      <c r="F508" s="143" t="s">
        <v>1546</v>
      </c>
      <c r="G508" s="631" t="s">
        <v>1547</v>
      </c>
      <c r="H508" s="638" t="s">
        <v>610</v>
      </c>
      <c r="I508" s="683">
        <v>50</v>
      </c>
      <c r="J508" s="683">
        <v>50</v>
      </c>
      <c r="K508" s="638" t="s">
        <v>1189</v>
      </c>
      <c r="L508" s="638" t="s">
        <v>1189</v>
      </c>
      <c r="M508" s="638" t="s">
        <v>1189</v>
      </c>
      <c r="N508" s="683" t="s">
        <v>1189</v>
      </c>
      <c r="O508" s="609"/>
      <c r="P508" s="609"/>
      <c r="Q508" s="638"/>
      <c r="R508" s="280" t="s">
        <v>1591</v>
      </c>
      <c r="S508" s="605"/>
      <c r="T508" s="605"/>
      <c r="U508" s="694"/>
      <c r="V508" s="684"/>
      <c r="W508" s="695"/>
      <c r="X508" s="666"/>
      <c r="Y508" s="696"/>
      <c r="Z508" s="696"/>
      <c r="AA508" s="696"/>
      <c r="AB508" s="645"/>
      <c r="AC508" s="362"/>
      <c r="AD508" s="347"/>
      <c r="AE508" s="334"/>
      <c r="AF508" s="72"/>
      <c r="AG508" s="72"/>
      <c r="AH508" s="72"/>
      <c r="AI508" s="72"/>
      <c r="AJ508" s="72"/>
      <c r="AK508" s="72"/>
      <c r="AL508" s="72"/>
      <c r="AM508" s="72"/>
      <c r="AN508" s="72"/>
      <c r="AO508" s="72"/>
      <c r="AP508" s="72"/>
      <c r="AQ508" s="72"/>
    </row>
    <row r="509" spans="1:43" ht="80.099999999999994" hidden="1" customHeight="1">
      <c r="A509" s="392" t="s">
        <v>610</v>
      </c>
      <c r="B509" s="638" t="s">
        <v>1307</v>
      </c>
      <c r="C509" s="639" t="s">
        <v>1308</v>
      </c>
      <c r="D509" s="241" t="s">
        <v>585</v>
      </c>
      <c r="E509" s="406">
        <v>520</v>
      </c>
      <c r="F509" s="143" t="s">
        <v>1546</v>
      </c>
      <c r="G509" s="631" t="s">
        <v>1547</v>
      </c>
      <c r="H509" s="638" t="s">
        <v>610</v>
      </c>
      <c r="I509" s="683">
        <v>50</v>
      </c>
      <c r="J509" s="683">
        <v>50</v>
      </c>
      <c r="K509" s="638" t="s">
        <v>1189</v>
      </c>
      <c r="L509" s="638" t="s">
        <v>1189</v>
      </c>
      <c r="M509" s="638" t="s">
        <v>1189</v>
      </c>
      <c r="N509" s="683" t="s">
        <v>1189</v>
      </c>
      <c r="O509" s="609"/>
      <c r="P509" s="609"/>
      <c r="Q509" s="638"/>
      <c r="R509" s="280" t="s">
        <v>1591</v>
      </c>
      <c r="S509" s="605"/>
      <c r="T509" s="605"/>
      <c r="U509" s="694"/>
      <c r="V509" s="684"/>
      <c r="W509" s="695"/>
      <c r="X509" s="666"/>
      <c r="Y509" s="696"/>
      <c r="Z509" s="696"/>
      <c r="AA509" s="696"/>
      <c r="AB509" s="645"/>
      <c r="AC509" s="363"/>
      <c r="AD509" s="347"/>
      <c r="AE509" s="319"/>
      <c r="AF509" s="72"/>
      <c r="AG509" s="72"/>
      <c r="AH509" s="72"/>
      <c r="AI509" s="72"/>
      <c r="AJ509" s="72"/>
      <c r="AK509" s="72"/>
      <c r="AL509" s="72"/>
      <c r="AM509" s="72"/>
      <c r="AN509" s="72"/>
      <c r="AO509" s="72"/>
      <c r="AP509" s="72"/>
      <c r="AQ509" s="72"/>
    </row>
    <row r="510" spans="1:43" ht="80.099999999999994" hidden="1" customHeight="1">
      <c r="A510" s="396" t="s">
        <v>610</v>
      </c>
      <c r="B510" s="667" t="s">
        <v>1309</v>
      </c>
      <c r="C510" s="668" t="s">
        <v>1310</v>
      </c>
      <c r="D510" s="75" t="s">
        <v>585</v>
      </c>
      <c r="E510" s="640">
        <v>4</v>
      </c>
      <c r="F510" s="641" t="s">
        <v>1546</v>
      </c>
      <c r="G510" s="631" t="s">
        <v>1547</v>
      </c>
      <c r="H510" s="669" t="s">
        <v>610</v>
      </c>
      <c r="I510" s="344">
        <v>4</v>
      </c>
      <c r="J510" s="344">
        <v>4</v>
      </c>
      <c r="K510" s="273" t="s">
        <v>1384</v>
      </c>
      <c r="L510" s="273" t="s">
        <v>1160</v>
      </c>
      <c r="M510" s="273" t="s">
        <v>1378</v>
      </c>
      <c r="N510" s="344" t="s">
        <v>1385</v>
      </c>
      <c r="O510" s="699">
        <v>4</v>
      </c>
      <c r="P510" s="699">
        <v>1</v>
      </c>
      <c r="Q510" s="669">
        <v>4</v>
      </c>
      <c r="R510" s="280" t="s">
        <v>1592</v>
      </c>
      <c r="S510" s="700" t="s">
        <v>95</v>
      </c>
      <c r="T510" s="700" t="s">
        <v>821</v>
      </c>
      <c r="U510" s="701" t="s">
        <v>707</v>
      </c>
      <c r="V510" s="679" t="s">
        <v>899</v>
      </c>
      <c r="W510" s="674"/>
      <c r="X510" s="702">
        <v>618492579</v>
      </c>
      <c r="Y510" s="937" t="s">
        <v>1690</v>
      </c>
      <c r="Z510" s="703"/>
      <c r="AA510" s="703"/>
      <c r="AB510" s="703">
        <v>152281125</v>
      </c>
      <c r="AC510" s="359" t="s">
        <v>1691</v>
      </c>
      <c r="AD510" s="365"/>
      <c r="AE510" s="346"/>
      <c r="AF510" s="72"/>
      <c r="AG510" s="72"/>
      <c r="AH510" s="72"/>
      <c r="AI510" s="72"/>
      <c r="AJ510" s="72"/>
      <c r="AK510" s="72"/>
      <c r="AL510" s="72"/>
      <c r="AM510" s="72"/>
      <c r="AN510" s="72"/>
      <c r="AO510" s="72"/>
      <c r="AP510" s="72"/>
      <c r="AQ510" s="72"/>
    </row>
    <row r="511" spans="1:43" ht="80.099999999999994" hidden="1" customHeight="1">
      <c r="A511" s="396" t="s">
        <v>610</v>
      </c>
      <c r="B511" s="667" t="s">
        <v>1309</v>
      </c>
      <c r="C511" s="668" t="s">
        <v>1310</v>
      </c>
      <c r="D511" s="75" t="s">
        <v>585</v>
      </c>
      <c r="E511" s="640">
        <v>4</v>
      </c>
      <c r="F511" s="641" t="s">
        <v>1546</v>
      </c>
      <c r="G511" s="631" t="s">
        <v>1547</v>
      </c>
      <c r="H511" s="669" t="s">
        <v>610</v>
      </c>
      <c r="I511" s="344">
        <v>4</v>
      </c>
      <c r="J511" s="344">
        <v>4</v>
      </c>
      <c r="K511" s="273" t="s">
        <v>1384</v>
      </c>
      <c r="L511" s="273" t="s">
        <v>1160</v>
      </c>
      <c r="M511" s="273" t="s">
        <v>1378</v>
      </c>
      <c r="N511" s="344" t="s">
        <v>1385</v>
      </c>
      <c r="O511" s="699">
        <v>4</v>
      </c>
      <c r="P511" s="699">
        <v>1</v>
      </c>
      <c r="Q511" s="669">
        <v>4</v>
      </c>
      <c r="R511" s="280" t="s">
        <v>1592</v>
      </c>
      <c r="S511" s="700" t="s">
        <v>95</v>
      </c>
      <c r="T511" s="700" t="s">
        <v>821</v>
      </c>
      <c r="U511" s="701" t="s">
        <v>339</v>
      </c>
      <c r="V511" s="679" t="s">
        <v>899</v>
      </c>
      <c r="W511" s="674"/>
      <c r="X511" s="702">
        <v>618492579</v>
      </c>
      <c r="Y511" s="703">
        <v>31417000</v>
      </c>
      <c r="Z511" s="703"/>
      <c r="AA511" s="703"/>
      <c r="AB511" s="703">
        <v>11550000</v>
      </c>
      <c r="AC511" s="359" t="s">
        <v>1386</v>
      </c>
      <c r="AD511" s="365"/>
      <c r="AE511" s="346"/>
      <c r="AF511" s="72"/>
      <c r="AG511" s="72"/>
      <c r="AH511" s="72"/>
      <c r="AI511" s="72"/>
      <c r="AJ511" s="72"/>
      <c r="AK511" s="72"/>
      <c r="AL511" s="72"/>
      <c r="AM511" s="72"/>
      <c r="AN511" s="72"/>
      <c r="AO511" s="72"/>
      <c r="AP511" s="72"/>
      <c r="AQ511" s="72"/>
    </row>
    <row r="512" spans="1:43" ht="80.099999999999994" hidden="1" customHeight="1">
      <c r="A512" s="396" t="s">
        <v>610</v>
      </c>
      <c r="B512" s="667" t="s">
        <v>1309</v>
      </c>
      <c r="C512" s="668" t="s">
        <v>1310</v>
      </c>
      <c r="D512" s="75" t="s">
        <v>585</v>
      </c>
      <c r="E512" s="640">
        <v>4</v>
      </c>
      <c r="F512" s="641" t="s">
        <v>1546</v>
      </c>
      <c r="G512" s="625" t="s">
        <v>1547</v>
      </c>
      <c r="H512" s="669" t="s">
        <v>610</v>
      </c>
      <c r="I512" s="344">
        <v>4</v>
      </c>
      <c r="J512" s="344">
        <v>4</v>
      </c>
      <c r="K512" s="273" t="s">
        <v>1384</v>
      </c>
      <c r="L512" s="273" t="s">
        <v>1160</v>
      </c>
      <c r="M512" s="273" t="s">
        <v>1387</v>
      </c>
      <c r="N512" s="344" t="s">
        <v>1388</v>
      </c>
      <c r="O512" s="699">
        <v>4</v>
      </c>
      <c r="P512" s="699">
        <v>1</v>
      </c>
      <c r="Q512" s="669">
        <v>4</v>
      </c>
      <c r="R512" s="280" t="s">
        <v>1592</v>
      </c>
      <c r="S512" s="700" t="s">
        <v>95</v>
      </c>
      <c r="T512" s="700" t="s">
        <v>821</v>
      </c>
      <c r="U512" s="678" t="s">
        <v>1263</v>
      </c>
      <c r="V512" s="704" t="s">
        <v>1264</v>
      </c>
      <c r="W512" s="704" t="s">
        <v>1389</v>
      </c>
      <c r="X512" s="680"/>
      <c r="Y512" s="703">
        <v>60000000</v>
      </c>
      <c r="Z512" s="867"/>
      <c r="AA512" s="867"/>
      <c r="AB512" s="647">
        <v>12000000</v>
      </c>
      <c r="AC512" s="366" t="s">
        <v>1390</v>
      </c>
      <c r="AD512" s="358" t="s">
        <v>760</v>
      </c>
      <c r="AE512" s="346"/>
      <c r="AF512" s="72"/>
      <c r="AG512" s="72"/>
      <c r="AH512" s="72"/>
      <c r="AI512" s="72"/>
      <c r="AJ512" s="72"/>
      <c r="AK512" s="72"/>
      <c r="AL512" s="72"/>
      <c r="AM512" s="72"/>
      <c r="AN512" s="72"/>
      <c r="AO512" s="72"/>
      <c r="AP512" s="72"/>
      <c r="AQ512" s="72"/>
    </row>
    <row r="513" spans="1:43" ht="80.099999999999994" hidden="1" customHeight="1">
      <c r="A513" s="396" t="s">
        <v>610</v>
      </c>
      <c r="B513" s="667" t="s">
        <v>1309</v>
      </c>
      <c r="C513" s="668" t="s">
        <v>1310</v>
      </c>
      <c r="D513" s="75" t="s">
        <v>585</v>
      </c>
      <c r="E513" s="640">
        <v>4</v>
      </c>
      <c r="F513" s="641" t="s">
        <v>1546</v>
      </c>
      <c r="G513" s="625" t="s">
        <v>1547</v>
      </c>
      <c r="H513" s="669" t="s">
        <v>610</v>
      </c>
      <c r="I513" s="344">
        <v>4</v>
      </c>
      <c r="J513" s="344">
        <v>4</v>
      </c>
      <c r="K513" s="273" t="s">
        <v>1384</v>
      </c>
      <c r="L513" s="273" t="s">
        <v>1160</v>
      </c>
      <c r="M513" s="273" t="s">
        <v>1230</v>
      </c>
      <c r="N513" s="344" t="s">
        <v>1234</v>
      </c>
      <c r="O513" s="699">
        <v>4</v>
      </c>
      <c r="P513" s="699">
        <v>1</v>
      </c>
      <c r="Q513" s="669">
        <v>4</v>
      </c>
      <c r="R513" s="280" t="s">
        <v>1592</v>
      </c>
      <c r="S513" s="700" t="s">
        <v>95</v>
      </c>
      <c r="T513" s="700" t="s">
        <v>821</v>
      </c>
      <c r="U513" s="678" t="s">
        <v>1263</v>
      </c>
      <c r="V513" s="700" t="s">
        <v>899</v>
      </c>
      <c r="W513" s="704" t="s">
        <v>1389</v>
      </c>
      <c r="X513" s="680"/>
      <c r="Y513" s="682">
        <v>65000000</v>
      </c>
      <c r="Z513" s="865"/>
      <c r="AA513" s="865"/>
      <c r="AB513" s="654">
        <v>13000000</v>
      </c>
      <c r="AC513" s="705" t="s">
        <v>1395</v>
      </c>
      <c r="AD513" s="358" t="s">
        <v>760</v>
      </c>
      <c r="AE513" s="346"/>
      <c r="AF513" s="72"/>
      <c r="AG513" s="72"/>
      <c r="AH513" s="72"/>
      <c r="AI513" s="72"/>
      <c r="AJ513" s="72"/>
      <c r="AK513" s="72"/>
      <c r="AL513" s="72"/>
      <c r="AM513" s="72"/>
      <c r="AN513" s="72"/>
      <c r="AO513" s="72"/>
      <c r="AP513" s="72"/>
      <c r="AQ513" s="72"/>
    </row>
    <row r="514" spans="1:43" ht="80.099999999999994" hidden="1" customHeight="1">
      <c r="A514" s="396" t="s">
        <v>610</v>
      </c>
      <c r="B514" s="667" t="s">
        <v>1309</v>
      </c>
      <c r="C514" s="668" t="s">
        <v>1310</v>
      </c>
      <c r="D514" s="75" t="s">
        <v>585</v>
      </c>
      <c r="E514" s="640">
        <v>4</v>
      </c>
      <c r="F514" s="641" t="s">
        <v>1546</v>
      </c>
      <c r="G514" s="625" t="s">
        <v>1547</v>
      </c>
      <c r="H514" s="669" t="s">
        <v>610</v>
      </c>
      <c r="I514" s="344">
        <v>4</v>
      </c>
      <c r="J514" s="344">
        <v>4</v>
      </c>
      <c r="K514" s="273" t="s">
        <v>1384</v>
      </c>
      <c r="L514" s="273" t="s">
        <v>1160</v>
      </c>
      <c r="M514" s="273" t="s">
        <v>1391</v>
      </c>
      <c r="N514" s="344" t="s">
        <v>1392</v>
      </c>
      <c r="O514" s="699">
        <v>4</v>
      </c>
      <c r="P514" s="699">
        <v>1</v>
      </c>
      <c r="Q514" s="669">
        <v>4</v>
      </c>
      <c r="R514" s="280" t="s">
        <v>1592</v>
      </c>
      <c r="S514" s="706" t="s">
        <v>95</v>
      </c>
      <c r="T514" s="706" t="s">
        <v>821</v>
      </c>
      <c r="U514" s="707" t="s">
        <v>1291</v>
      </c>
      <c r="V514" s="706" t="s">
        <v>1292</v>
      </c>
      <c r="W514" s="706" t="s">
        <v>1393</v>
      </c>
      <c r="X514" s="708"/>
      <c r="Y514" s="709">
        <v>45000000</v>
      </c>
      <c r="Z514" s="868"/>
      <c r="AA514" s="868"/>
      <c r="AB514" s="677">
        <v>9000000</v>
      </c>
      <c r="AC514" s="301" t="s">
        <v>1394</v>
      </c>
      <c r="AD514" s="358" t="s">
        <v>760</v>
      </c>
      <c r="AE514" s="346"/>
      <c r="AF514" s="72"/>
      <c r="AG514" s="72"/>
      <c r="AH514" s="72"/>
      <c r="AI514" s="72"/>
      <c r="AJ514" s="72"/>
      <c r="AK514" s="72"/>
      <c r="AL514" s="72"/>
      <c r="AM514" s="72"/>
      <c r="AN514" s="72"/>
      <c r="AO514" s="72"/>
      <c r="AP514" s="72"/>
      <c r="AQ514" s="72"/>
    </row>
    <row r="515" spans="1:43" ht="80.099999999999994" hidden="1" customHeight="1">
      <c r="A515" s="396" t="s">
        <v>610</v>
      </c>
      <c r="B515" s="667" t="s">
        <v>1309</v>
      </c>
      <c r="C515" s="668" t="s">
        <v>1310</v>
      </c>
      <c r="D515" s="75" t="s">
        <v>585</v>
      </c>
      <c r="E515" s="640">
        <v>4</v>
      </c>
      <c r="F515" s="641" t="s">
        <v>1546</v>
      </c>
      <c r="G515" s="625" t="s">
        <v>1547</v>
      </c>
      <c r="H515" s="669" t="s">
        <v>610</v>
      </c>
      <c r="I515" s="344">
        <v>4</v>
      </c>
      <c r="J515" s="344">
        <v>4</v>
      </c>
      <c r="K515" s="273" t="s">
        <v>1384</v>
      </c>
      <c r="L515" s="273" t="s">
        <v>1396</v>
      </c>
      <c r="M515" s="273" t="s">
        <v>1397</v>
      </c>
      <c r="N515" s="344" t="s">
        <v>1398</v>
      </c>
      <c r="O515" s="699">
        <v>4</v>
      </c>
      <c r="P515" s="699">
        <v>1</v>
      </c>
      <c r="Q515" s="669">
        <v>4</v>
      </c>
      <c r="R515" s="280" t="s">
        <v>1592</v>
      </c>
      <c r="S515" s="700" t="s">
        <v>101</v>
      </c>
      <c r="T515" s="700" t="s">
        <v>1214</v>
      </c>
      <c r="U515" s="681" t="s">
        <v>102</v>
      </c>
      <c r="V515" s="704" t="s">
        <v>1203</v>
      </c>
      <c r="W515" s="674" t="s">
        <v>1399</v>
      </c>
      <c r="X515" s="680"/>
      <c r="Y515" s="710">
        <v>65000000</v>
      </c>
      <c r="Z515" s="869"/>
      <c r="AA515" s="869"/>
      <c r="AB515" s="604">
        <v>13000000</v>
      </c>
      <c r="AC515" s="301" t="s">
        <v>1400</v>
      </c>
      <c r="AD515" s="358" t="s">
        <v>760</v>
      </c>
      <c r="AE515" s="346"/>
      <c r="AF515" s="72"/>
      <c r="AG515" s="72"/>
      <c r="AH515" s="72"/>
      <c r="AI515" s="72"/>
      <c r="AJ515" s="72"/>
      <c r="AK515" s="72"/>
      <c r="AL515" s="72"/>
      <c r="AM515" s="72"/>
      <c r="AN515" s="72"/>
      <c r="AO515" s="72"/>
      <c r="AP515" s="72"/>
      <c r="AQ515" s="72"/>
    </row>
    <row r="516" spans="1:43" ht="80.099999999999994" hidden="1" customHeight="1">
      <c r="A516" s="396" t="s">
        <v>610</v>
      </c>
      <c r="B516" s="669" t="s">
        <v>1309</v>
      </c>
      <c r="C516" s="668" t="s">
        <v>1310</v>
      </c>
      <c r="D516" s="75" t="s">
        <v>585</v>
      </c>
      <c r="E516" s="640">
        <v>4</v>
      </c>
      <c r="F516" s="641" t="s">
        <v>1546</v>
      </c>
      <c r="G516" s="697" t="s">
        <v>1384</v>
      </c>
      <c r="H516" s="669" t="s">
        <v>610</v>
      </c>
      <c r="I516" s="344">
        <v>4</v>
      </c>
      <c r="J516" s="344">
        <v>4</v>
      </c>
      <c r="K516" s="364">
        <v>4</v>
      </c>
      <c r="L516" s="364"/>
      <c r="M516" s="364"/>
      <c r="N516" s="364"/>
      <c r="O516" s="699">
        <v>4</v>
      </c>
      <c r="P516" s="699">
        <v>1</v>
      </c>
      <c r="Q516" s="669">
        <v>4</v>
      </c>
      <c r="R516" s="280"/>
      <c r="S516" s="699"/>
      <c r="T516" s="699"/>
      <c r="U516" s="675"/>
      <c r="V516" s="675"/>
      <c r="W516" s="711"/>
      <c r="X516" s="680"/>
      <c r="Y516" s="675"/>
      <c r="Z516" s="675"/>
      <c r="AA516" s="675"/>
      <c r="AB516" s="675"/>
      <c r="AC516" s="711"/>
      <c r="AD516" s="712"/>
      <c r="AE516" s="711"/>
      <c r="AF516" s="72"/>
      <c r="AG516" s="72"/>
      <c r="AH516" s="72"/>
      <c r="AI516" s="72"/>
      <c r="AJ516" s="72"/>
      <c r="AK516" s="72"/>
      <c r="AL516" s="72"/>
      <c r="AM516" s="72"/>
      <c r="AN516" s="72"/>
      <c r="AO516" s="72"/>
      <c r="AP516" s="72"/>
      <c r="AQ516" s="72"/>
    </row>
    <row r="517" spans="1:43" ht="80.099999999999994" hidden="1" customHeight="1">
      <c r="A517" s="396" t="s">
        <v>610</v>
      </c>
      <c r="B517" s="667" t="s">
        <v>1309</v>
      </c>
      <c r="C517" s="668" t="s">
        <v>1310</v>
      </c>
      <c r="D517" s="75" t="s">
        <v>585</v>
      </c>
      <c r="E517" s="640">
        <v>4</v>
      </c>
      <c r="F517" s="641" t="s">
        <v>1546</v>
      </c>
      <c r="G517" s="697" t="s">
        <v>1384</v>
      </c>
      <c r="H517" s="669" t="s">
        <v>610</v>
      </c>
      <c r="I517" s="344">
        <v>4</v>
      </c>
      <c r="J517" s="344">
        <v>4</v>
      </c>
      <c r="K517" s="364">
        <v>4</v>
      </c>
      <c r="L517" s="364"/>
      <c r="M517" s="364"/>
      <c r="N517" s="364"/>
      <c r="O517" s="699">
        <v>4</v>
      </c>
      <c r="P517" s="699">
        <v>1</v>
      </c>
      <c r="Q517" s="669">
        <v>4</v>
      </c>
      <c r="R517" s="280" t="s">
        <v>1592</v>
      </c>
      <c r="S517" s="700" t="s">
        <v>101</v>
      </c>
      <c r="T517" s="700" t="s">
        <v>1214</v>
      </c>
      <c r="U517" s="681" t="s">
        <v>102</v>
      </c>
      <c r="V517" s="704" t="s">
        <v>1203</v>
      </c>
      <c r="W517" s="671" t="s">
        <v>1401</v>
      </c>
      <c r="X517" s="680"/>
      <c r="Y517" s="713">
        <v>35000000</v>
      </c>
      <c r="Z517" s="870"/>
      <c r="AA517" s="870"/>
      <c r="AB517" s="339">
        <v>7000000</v>
      </c>
      <c r="AC517" s="705" t="s">
        <v>1402</v>
      </c>
      <c r="AD517" s="712"/>
      <c r="AE517" s="711"/>
      <c r="AF517" s="72"/>
      <c r="AG517" s="72"/>
      <c r="AH517" s="72"/>
      <c r="AI517" s="72"/>
      <c r="AJ517" s="72"/>
      <c r="AK517" s="72"/>
      <c r="AL517" s="72"/>
      <c r="AM517" s="72"/>
      <c r="AN517" s="72"/>
      <c r="AO517" s="72"/>
      <c r="AP517" s="72"/>
      <c r="AQ517" s="72"/>
    </row>
    <row r="518" spans="1:43" ht="80.099999999999994" hidden="1" customHeight="1">
      <c r="A518" s="396" t="s">
        <v>610</v>
      </c>
      <c r="B518" s="667" t="s">
        <v>1309</v>
      </c>
      <c r="C518" s="668" t="s">
        <v>1310</v>
      </c>
      <c r="D518" s="75" t="s">
        <v>585</v>
      </c>
      <c r="E518" s="640">
        <v>4</v>
      </c>
      <c r="F518" s="641" t="s">
        <v>1546</v>
      </c>
      <c r="G518" s="625" t="s">
        <v>1547</v>
      </c>
      <c r="H518" s="669" t="s">
        <v>610</v>
      </c>
      <c r="I518" s="344">
        <v>4</v>
      </c>
      <c r="J518" s="344">
        <v>4</v>
      </c>
      <c r="K518" s="273" t="s">
        <v>1384</v>
      </c>
      <c r="L518" s="273" t="s">
        <v>1396</v>
      </c>
      <c r="M518" s="273" t="s">
        <v>1397</v>
      </c>
      <c r="N518" s="344" t="s">
        <v>1398</v>
      </c>
      <c r="O518" s="699">
        <v>4</v>
      </c>
      <c r="P518" s="699">
        <v>1</v>
      </c>
      <c r="Q518" s="669">
        <v>4</v>
      </c>
      <c r="R518" s="280" t="s">
        <v>1592</v>
      </c>
      <c r="S518" s="700" t="s">
        <v>101</v>
      </c>
      <c r="T518" s="700" t="s">
        <v>1214</v>
      </c>
      <c r="U518" s="681" t="s">
        <v>102</v>
      </c>
      <c r="V518" s="704" t="s">
        <v>1203</v>
      </c>
      <c r="W518" s="674" t="s">
        <v>1399</v>
      </c>
      <c r="X518" s="680"/>
      <c r="Y518" s="710">
        <v>35000000</v>
      </c>
      <c r="Z518" s="869"/>
      <c r="AA518" s="869"/>
      <c r="AB518" s="339">
        <v>7000000</v>
      </c>
      <c r="AC518" s="705" t="s">
        <v>1403</v>
      </c>
      <c r="AD518" s="712"/>
      <c r="AE518" s="711"/>
      <c r="AF518" s="72"/>
      <c r="AG518" s="72"/>
      <c r="AH518" s="72"/>
      <c r="AI518" s="72"/>
      <c r="AJ518" s="72"/>
      <c r="AK518" s="72"/>
      <c r="AL518" s="72"/>
      <c r="AM518" s="72"/>
      <c r="AN518" s="72"/>
      <c r="AO518" s="72"/>
      <c r="AP518" s="72"/>
      <c r="AQ518" s="72"/>
    </row>
    <row r="519" spans="1:43" ht="80.099999999999994" hidden="1" customHeight="1">
      <c r="A519" s="396" t="s">
        <v>610</v>
      </c>
      <c r="B519" s="667" t="s">
        <v>1309</v>
      </c>
      <c r="C519" s="668" t="s">
        <v>1310</v>
      </c>
      <c r="D519" s="75" t="s">
        <v>585</v>
      </c>
      <c r="E519" s="640">
        <v>4</v>
      </c>
      <c r="F519" s="641" t="s">
        <v>1546</v>
      </c>
      <c r="G519" s="625" t="s">
        <v>1547</v>
      </c>
      <c r="H519" s="669" t="s">
        <v>610</v>
      </c>
      <c r="I519" s="344">
        <v>4</v>
      </c>
      <c r="J519" s="344">
        <v>4</v>
      </c>
      <c r="K519" s="273" t="s">
        <v>1384</v>
      </c>
      <c r="L519" s="273" t="s">
        <v>472</v>
      </c>
      <c r="M519" s="273" t="s">
        <v>477</v>
      </c>
      <c r="N519" s="344" t="s">
        <v>1219</v>
      </c>
      <c r="O519" s="699">
        <v>4</v>
      </c>
      <c r="P519" s="699">
        <v>1</v>
      </c>
      <c r="Q519" s="669">
        <v>4</v>
      </c>
      <c r="R519" s="280" t="s">
        <v>1592</v>
      </c>
      <c r="S519" s="700" t="s">
        <v>95</v>
      </c>
      <c r="T519" s="700" t="s">
        <v>821</v>
      </c>
      <c r="U519" s="681" t="s">
        <v>1404</v>
      </c>
      <c r="V519" s="704" t="s">
        <v>1405</v>
      </c>
      <c r="W519" s="674" t="s">
        <v>1406</v>
      </c>
      <c r="X519" s="680"/>
      <c r="Y519" s="710">
        <v>10000000</v>
      </c>
      <c r="Z519" s="869"/>
      <c r="AA519" s="869"/>
      <c r="AB519" s="604">
        <v>0</v>
      </c>
      <c r="AC519" s="301" t="s">
        <v>1407</v>
      </c>
      <c r="AD519" s="358" t="s">
        <v>760</v>
      </c>
      <c r="AE519" s="711"/>
      <c r="AF519" s="72"/>
      <c r="AG519" s="72"/>
      <c r="AH519" s="72"/>
      <c r="AI519" s="72"/>
      <c r="AJ519" s="72"/>
      <c r="AK519" s="72"/>
      <c r="AL519" s="72"/>
      <c r="AM519" s="72"/>
      <c r="AN519" s="72"/>
      <c r="AO519" s="72"/>
      <c r="AP519" s="72"/>
      <c r="AQ519" s="72"/>
    </row>
    <row r="520" spans="1:43" ht="80.099999999999994" hidden="1" customHeight="1">
      <c r="A520" s="391" t="s">
        <v>610</v>
      </c>
      <c r="B520" s="643" t="s">
        <v>1309</v>
      </c>
      <c r="C520" s="399" t="s">
        <v>1310</v>
      </c>
      <c r="D520" s="75" t="s">
        <v>585</v>
      </c>
      <c r="E520" s="640">
        <v>4</v>
      </c>
      <c r="F520" s="641" t="s">
        <v>1546</v>
      </c>
      <c r="G520" s="401" t="s">
        <v>626</v>
      </c>
      <c r="H520" s="643" t="s">
        <v>667</v>
      </c>
      <c r="I520" s="279">
        <v>4</v>
      </c>
      <c r="J520" s="279">
        <v>4</v>
      </c>
      <c r="K520" s="269"/>
      <c r="L520" s="269"/>
      <c r="M520" s="269"/>
      <c r="N520" s="282"/>
      <c r="O520" s="699">
        <v>4</v>
      </c>
      <c r="P520" s="699">
        <v>1</v>
      </c>
      <c r="Q520" s="669">
        <v>4</v>
      </c>
      <c r="R520" s="280" t="s">
        <v>1592</v>
      </c>
      <c r="S520" s="314" t="s">
        <v>637</v>
      </c>
      <c r="T520" s="269" t="s">
        <v>1408</v>
      </c>
      <c r="U520" s="316" t="s">
        <v>1563</v>
      </c>
      <c r="V520" s="704" t="s">
        <v>1564</v>
      </c>
      <c r="W520" s="613"/>
      <c r="X520" s="661">
        <v>7878562</v>
      </c>
      <c r="Y520" s="662">
        <v>15555123</v>
      </c>
      <c r="Z520" s="662"/>
      <c r="AA520" s="662"/>
      <c r="AB520" s="662">
        <v>15555123</v>
      </c>
      <c r="AC520" s="367" t="s">
        <v>1409</v>
      </c>
      <c r="AD520" s="293" t="s">
        <v>667</v>
      </c>
      <c r="AE520" s="368" t="s">
        <v>1410</v>
      </c>
      <c r="AF520" s="72"/>
      <c r="AG520" s="72"/>
      <c r="AH520" s="72"/>
      <c r="AI520" s="72"/>
      <c r="AJ520" s="72"/>
      <c r="AK520" s="72"/>
      <c r="AL520" s="72"/>
      <c r="AM520" s="72"/>
      <c r="AN520" s="72"/>
      <c r="AO520" s="72"/>
      <c r="AP520" s="72"/>
      <c r="AQ520" s="72"/>
    </row>
    <row r="521" spans="1:43" ht="80.099999999999994" hidden="1" customHeight="1">
      <c r="A521" s="391" t="s">
        <v>610</v>
      </c>
      <c r="B521" s="698" t="s">
        <v>1309</v>
      </c>
      <c r="C521" s="399" t="s">
        <v>1310</v>
      </c>
      <c r="D521" s="75" t="s">
        <v>585</v>
      </c>
      <c r="E521" s="640">
        <v>4</v>
      </c>
      <c r="F521" s="641" t="s">
        <v>1546</v>
      </c>
      <c r="G521" s="401" t="s">
        <v>626</v>
      </c>
      <c r="H521" s="643" t="s">
        <v>616</v>
      </c>
      <c r="I521" s="279">
        <v>4</v>
      </c>
      <c r="J521" s="279">
        <v>4</v>
      </c>
      <c r="K521" s="269" t="s">
        <v>1384</v>
      </c>
      <c r="L521" s="269" t="s">
        <v>1411</v>
      </c>
      <c r="M521" s="269" t="s">
        <v>1412</v>
      </c>
      <c r="N521" s="282" t="s">
        <v>1413</v>
      </c>
      <c r="O521" s="699">
        <v>4</v>
      </c>
      <c r="P521" s="699">
        <v>1</v>
      </c>
      <c r="Q521" s="669">
        <v>4</v>
      </c>
      <c r="R521" s="280" t="s">
        <v>1592</v>
      </c>
      <c r="S521" s="314" t="s">
        <v>123</v>
      </c>
      <c r="T521" s="315" t="s">
        <v>810</v>
      </c>
      <c r="U521" s="316" t="s">
        <v>1412</v>
      </c>
      <c r="V521" s="714" t="s">
        <v>1565</v>
      </c>
      <c r="W521" s="613"/>
      <c r="X521" s="369">
        <v>215442464</v>
      </c>
      <c r="Y521" s="370">
        <v>47031250</v>
      </c>
      <c r="Z521" s="370"/>
      <c r="AA521" s="370"/>
      <c r="AB521" s="285">
        <v>23515625</v>
      </c>
      <c r="AC521" s="367" t="s">
        <v>1414</v>
      </c>
      <c r="AD521" s="293" t="s">
        <v>616</v>
      </c>
      <c r="AE521" s="288"/>
      <c r="AF521" s="72"/>
      <c r="AG521" s="72"/>
      <c r="AH521" s="72"/>
      <c r="AI521" s="72"/>
      <c r="AJ521" s="72"/>
      <c r="AK521" s="72"/>
      <c r="AL521" s="72"/>
      <c r="AM521" s="72"/>
      <c r="AN521" s="72"/>
      <c r="AO521" s="72"/>
      <c r="AP521" s="72"/>
      <c r="AQ521" s="72"/>
    </row>
    <row r="522" spans="1:43" ht="80.099999999999994" hidden="1" customHeight="1">
      <c r="A522" s="392" t="s">
        <v>610</v>
      </c>
      <c r="B522" s="606" t="s">
        <v>1311</v>
      </c>
      <c r="C522" s="639" t="s">
        <v>1312</v>
      </c>
      <c r="D522" s="75" t="s">
        <v>585</v>
      </c>
      <c r="E522" s="640">
        <v>5</v>
      </c>
      <c r="F522" s="641" t="s">
        <v>1546</v>
      </c>
      <c r="G522" s="631" t="s">
        <v>1547</v>
      </c>
      <c r="H522" s="638" t="s">
        <v>610</v>
      </c>
      <c r="I522" s="683">
        <v>1</v>
      </c>
      <c r="J522" s="638">
        <v>1</v>
      </c>
      <c r="K522" s="638" t="s">
        <v>1415</v>
      </c>
      <c r="L522" s="638" t="s">
        <v>1160</v>
      </c>
      <c r="M522" s="638" t="s">
        <v>1416</v>
      </c>
      <c r="N522" s="638" t="s">
        <v>1417</v>
      </c>
      <c r="O522" s="609">
        <v>5</v>
      </c>
      <c r="P522" s="609">
        <v>0</v>
      </c>
      <c r="Q522" s="638">
        <v>5</v>
      </c>
      <c r="R522" s="792" t="s">
        <v>1593</v>
      </c>
      <c r="S522" s="605" t="s">
        <v>95</v>
      </c>
      <c r="T522" s="605" t="s">
        <v>821</v>
      </c>
      <c r="U522" s="605" t="s">
        <v>707</v>
      </c>
      <c r="V522" s="684" t="s">
        <v>899</v>
      </c>
      <c r="W522" s="715" t="s">
        <v>1418</v>
      </c>
      <c r="X522" s="666">
        <v>0</v>
      </c>
      <c r="Y522" s="646">
        <v>8217000</v>
      </c>
      <c r="Z522" s="646"/>
      <c r="AA522" s="646"/>
      <c r="AB522" s="686">
        <v>0</v>
      </c>
      <c r="AC522" s="359" t="s">
        <v>1692</v>
      </c>
      <c r="AD522" s="347"/>
      <c r="AE522" s="319"/>
      <c r="AF522" s="72"/>
      <c r="AG522" s="72"/>
      <c r="AH522" s="72"/>
      <c r="AI522" s="72"/>
      <c r="AJ522" s="72"/>
      <c r="AK522" s="72"/>
      <c r="AL522" s="72"/>
      <c r="AM522" s="72"/>
      <c r="AN522" s="72"/>
      <c r="AO522" s="72"/>
      <c r="AP522" s="72"/>
      <c r="AQ522" s="72"/>
    </row>
    <row r="523" spans="1:43" ht="80.099999999999994" hidden="1" customHeight="1">
      <c r="A523" s="392" t="s">
        <v>610</v>
      </c>
      <c r="B523" s="606" t="s">
        <v>1311</v>
      </c>
      <c r="C523" s="639" t="s">
        <v>1312</v>
      </c>
      <c r="D523" s="75" t="s">
        <v>585</v>
      </c>
      <c r="E523" s="640">
        <v>5</v>
      </c>
      <c r="F523" s="641" t="s">
        <v>1546</v>
      </c>
      <c r="G523" s="642" t="s">
        <v>1547</v>
      </c>
      <c r="H523" s="638" t="s">
        <v>610</v>
      </c>
      <c r="I523" s="683">
        <v>1</v>
      </c>
      <c r="J523" s="638">
        <v>1</v>
      </c>
      <c r="K523" s="638" t="s">
        <v>1415</v>
      </c>
      <c r="L523" s="638" t="s">
        <v>1210</v>
      </c>
      <c r="M523" s="638" t="s">
        <v>1419</v>
      </c>
      <c r="N523" s="638" t="s">
        <v>1420</v>
      </c>
      <c r="O523" s="609"/>
      <c r="P523" s="609"/>
      <c r="Q523" s="638"/>
      <c r="R523" s="280"/>
      <c r="S523" s="605"/>
      <c r="T523" s="605"/>
      <c r="U523" s="605"/>
      <c r="V523" s="684"/>
      <c r="W523" s="608"/>
      <c r="X523" s="666">
        <v>0</v>
      </c>
      <c r="Y523" s="716"/>
      <c r="Z523" s="716"/>
      <c r="AA523" s="716"/>
      <c r="AB523" s="645"/>
      <c r="AC523" s="352"/>
      <c r="AD523" s="347"/>
      <c r="AE523" s="334"/>
      <c r="AF523" s="72"/>
      <c r="AG523" s="72"/>
      <c r="AH523" s="72"/>
      <c r="AI523" s="72"/>
      <c r="AJ523" s="72"/>
      <c r="AK523" s="72"/>
      <c r="AL523" s="72"/>
      <c r="AM523" s="72"/>
      <c r="AN523" s="72"/>
      <c r="AO523" s="72"/>
      <c r="AP523" s="72"/>
      <c r="AQ523" s="72"/>
    </row>
    <row r="524" spans="1:43" ht="80.099999999999994" hidden="1" customHeight="1">
      <c r="A524" s="393" t="s">
        <v>610</v>
      </c>
      <c r="B524" s="717" t="s">
        <v>1313</v>
      </c>
      <c r="C524" s="718" t="s">
        <v>1314</v>
      </c>
      <c r="D524" s="241" t="s">
        <v>585</v>
      </c>
      <c r="E524" s="406">
        <v>1</v>
      </c>
      <c r="F524" s="143" t="s">
        <v>1546</v>
      </c>
      <c r="G524" s="642" t="s">
        <v>1547</v>
      </c>
      <c r="H524" s="719" t="s">
        <v>610</v>
      </c>
      <c r="I524" s="720">
        <v>1</v>
      </c>
      <c r="J524" s="719">
        <v>1</v>
      </c>
      <c r="K524" s="719" t="s">
        <v>1421</v>
      </c>
      <c r="L524" s="720" t="s">
        <v>1422</v>
      </c>
      <c r="M524" s="720" t="s">
        <v>1423</v>
      </c>
      <c r="N524" s="720">
        <v>0</v>
      </c>
      <c r="O524" s="721">
        <v>1</v>
      </c>
      <c r="P524" s="721">
        <v>1</v>
      </c>
      <c r="Q524" s="720">
        <v>1</v>
      </c>
      <c r="R524" s="792" t="s">
        <v>1594</v>
      </c>
      <c r="S524" s="722" t="s">
        <v>95</v>
      </c>
      <c r="T524" s="722" t="s">
        <v>821</v>
      </c>
      <c r="U524" s="723" t="s">
        <v>1263</v>
      </c>
      <c r="V524" s="724" t="s">
        <v>899</v>
      </c>
      <c r="W524" s="725" t="s">
        <v>1349</v>
      </c>
      <c r="X524" s="726">
        <v>342154678</v>
      </c>
      <c r="Y524" s="727">
        <v>300000000</v>
      </c>
      <c r="Z524" s="871"/>
      <c r="AA524" s="871"/>
      <c r="AB524" s="647">
        <v>0</v>
      </c>
      <c r="AC524" s="301" t="s">
        <v>1424</v>
      </c>
      <c r="AD524" s="321"/>
      <c r="AE524" s="322"/>
      <c r="AF524" s="72"/>
      <c r="AG524" s="72"/>
      <c r="AH524" s="72"/>
      <c r="AI524" s="72"/>
      <c r="AJ524" s="72"/>
      <c r="AK524" s="72"/>
      <c r="AL524" s="72"/>
      <c r="AM524" s="72"/>
      <c r="AN524" s="72"/>
      <c r="AO524" s="72"/>
      <c r="AP524" s="72"/>
      <c r="AQ524" s="72"/>
    </row>
    <row r="525" spans="1:43" ht="80.099999999999994" hidden="1" customHeight="1">
      <c r="A525" s="396" t="s">
        <v>610</v>
      </c>
      <c r="B525" s="667" t="s">
        <v>1315</v>
      </c>
      <c r="C525" s="668" t="s">
        <v>1316</v>
      </c>
      <c r="D525" s="75" t="s">
        <v>585</v>
      </c>
      <c r="E525" s="640">
        <v>3</v>
      </c>
      <c r="F525" s="641" t="s">
        <v>1546</v>
      </c>
      <c r="G525" s="631" t="s">
        <v>1547</v>
      </c>
      <c r="H525" s="669" t="s">
        <v>610</v>
      </c>
      <c r="I525" s="670">
        <v>2</v>
      </c>
      <c r="J525" s="670">
        <v>2</v>
      </c>
      <c r="K525" s="669" t="s">
        <v>1425</v>
      </c>
      <c r="L525" s="669" t="s">
        <v>488</v>
      </c>
      <c r="M525" s="669" t="s">
        <v>1426</v>
      </c>
      <c r="N525" s="670" t="s">
        <v>1427</v>
      </c>
      <c r="O525" s="699">
        <v>1</v>
      </c>
      <c r="P525" s="699">
        <v>0</v>
      </c>
      <c r="Q525" s="669">
        <v>2</v>
      </c>
      <c r="R525" s="792" t="s">
        <v>1595</v>
      </c>
      <c r="S525" s="700" t="s">
        <v>95</v>
      </c>
      <c r="T525" s="700" t="s">
        <v>821</v>
      </c>
      <c r="U525" s="704" t="s">
        <v>111</v>
      </c>
      <c r="V525" s="673" t="s">
        <v>1173</v>
      </c>
      <c r="W525" s="673" t="s">
        <v>1428</v>
      </c>
      <c r="X525" s="680">
        <v>188625934.83287701</v>
      </c>
      <c r="Y525" s="682">
        <v>190308000</v>
      </c>
      <c r="Z525" s="865"/>
      <c r="AA525" s="865"/>
      <c r="AB525" s="339">
        <v>0</v>
      </c>
      <c r="AC525" s="366" t="s">
        <v>1429</v>
      </c>
      <c r="AD525" s="358" t="s">
        <v>760</v>
      </c>
      <c r="AE525" s="346"/>
      <c r="AF525" s="72"/>
      <c r="AG525" s="72"/>
      <c r="AH525" s="72"/>
      <c r="AI525" s="72"/>
      <c r="AJ525" s="72"/>
      <c r="AK525" s="72"/>
      <c r="AL525" s="72"/>
      <c r="AM525" s="72"/>
      <c r="AN525" s="72"/>
      <c r="AO525" s="72"/>
      <c r="AP525" s="72"/>
      <c r="AQ525" s="72"/>
    </row>
    <row r="526" spans="1:43" ht="80.099999999999994" hidden="1" customHeight="1">
      <c r="A526" s="396" t="s">
        <v>610</v>
      </c>
      <c r="B526" s="667" t="s">
        <v>1315</v>
      </c>
      <c r="C526" s="668" t="s">
        <v>1316</v>
      </c>
      <c r="D526" s="75" t="s">
        <v>585</v>
      </c>
      <c r="E526" s="640">
        <v>3</v>
      </c>
      <c r="F526" s="641" t="s">
        <v>1546</v>
      </c>
      <c r="G526" s="625" t="s">
        <v>1547</v>
      </c>
      <c r="H526" s="669" t="s">
        <v>610</v>
      </c>
      <c r="I526" s="670">
        <v>2</v>
      </c>
      <c r="J526" s="670">
        <v>2</v>
      </c>
      <c r="K526" s="669" t="s">
        <v>1425</v>
      </c>
      <c r="L526" s="669" t="s">
        <v>1210</v>
      </c>
      <c r="M526" s="669" t="s">
        <v>1430</v>
      </c>
      <c r="N526" s="670" t="s">
        <v>1431</v>
      </c>
      <c r="O526" s="699">
        <v>1</v>
      </c>
      <c r="P526" s="699">
        <v>0</v>
      </c>
      <c r="Q526" s="669">
        <v>2</v>
      </c>
      <c r="R526" s="792" t="s">
        <v>1595</v>
      </c>
      <c r="S526" s="700" t="s">
        <v>101</v>
      </c>
      <c r="T526" s="700" t="s">
        <v>1214</v>
      </c>
      <c r="U526" s="681" t="s">
        <v>104</v>
      </c>
      <c r="V526" s="674" t="s">
        <v>1344</v>
      </c>
      <c r="W526" s="674" t="s">
        <v>1432</v>
      </c>
      <c r="X526" s="680"/>
      <c r="Y526" s="682">
        <v>50000000</v>
      </c>
      <c r="Z526" s="865"/>
      <c r="AA526" s="865"/>
      <c r="AB526" s="339">
        <v>10000000</v>
      </c>
      <c r="AC526" s="361" t="s">
        <v>1433</v>
      </c>
      <c r="AD526" s="358" t="s">
        <v>760</v>
      </c>
      <c r="AE526" s="346"/>
      <c r="AF526" s="72"/>
      <c r="AG526" s="72"/>
      <c r="AH526" s="72"/>
      <c r="AI526" s="72"/>
      <c r="AJ526" s="72"/>
      <c r="AK526" s="72"/>
      <c r="AL526" s="72"/>
      <c r="AM526" s="72"/>
      <c r="AN526" s="72"/>
      <c r="AO526" s="72"/>
      <c r="AP526" s="72"/>
      <c r="AQ526" s="72"/>
    </row>
    <row r="527" spans="1:43" ht="80.099999999999994" hidden="1" customHeight="1">
      <c r="A527" s="398" t="s">
        <v>610</v>
      </c>
      <c r="B527" s="315" t="s">
        <v>1317</v>
      </c>
      <c r="C527" s="399" t="s">
        <v>1318</v>
      </c>
      <c r="D527" s="241" t="s">
        <v>585</v>
      </c>
      <c r="E527" s="406">
        <v>4</v>
      </c>
      <c r="F527" s="143" t="s">
        <v>1546</v>
      </c>
      <c r="G527" s="631" t="s">
        <v>1547</v>
      </c>
      <c r="H527" s="354" t="s">
        <v>610</v>
      </c>
      <c r="I527" s="371">
        <v>3</v>
      </c>
      <c r="J527" s="371">
        <v>3</v>
      </c>
      <c r="K527" s="354" t="s">
        <v>1434</v>
      </c>
      <c r="L527" s="371" t="s">
        <v>1422</v>
      </c>
      <c r="M527" s="354" t="s">
        <v>1435</v>
      </c>
      <c r="N527" s="372">
        <v>60000000</v>
      </c>
      <c r="O527" s="373">
        <v>1</v>
      </c>
      <c r="P527" s="373">
        <v>0</v>
      </c>
      <c r="Q527" s="371">
        <v>3</v>
      </c>
      <c r="R527" s="280" t="s">
        <v>1596</v>
      </c>
      <c r="S527" s="374" t="s">
        <v>95</v>
      </c>
      <c r="T527" s="374" t="s">
        <v>821</v>
      </c>
      <c r="U527" s="309" t="s">
        <v>111</v>
      </c>
      <c r="V527" s="375" t="s">
        <v>1008</v>
      </c>
      <c r="W527" s="375" t="s">
        <v>1436</v>
      </c>
      <c r="X527" s="376">
        <v>1344825623</v>
      </c>
      <c r="Y527" s="377">
        <v>100000000</v>
      </c>
      <c r="Z527" s="872"/>
      <c r="AA527" s="872"/>
      <c r="AB527" s="339">
        <v>0</v>
      </c>
      <c r="AC527" s="366" t="s">
        <v>1437</v>
      </c>
      <c r="AD527" s="378" t="s">
        <v>760</v>
      </c>
      <c r="AE527" s="286"/>
      <c r="AF527" s="72"/>
      <c r="AG527" s="72"/>
      <c r="AH527" s="72"/>
      <c r="AI527" s="72"/>
      <c r="AJ527" s="72"/>
      <c r="AK527" s="72"/>
      <c r="AL527" s="72"/>
      <c r="AM527" s="72"/>
      <c r="AN527" s="72"/>
      <c r="AO527" s="72"/>
      <c r="AP527" s="72"/>
      <c r="AQ527" s="72"/>
    </row>
    <row r="528" spans="1:43" ht="80.099999999999994" hidden="1" customHeight="1">
      <c r="A528" s="398" t="s">
        <v>610</v>
      </c>
      <c r="B528" s="315" t="s">
        <v>1317</v>
      </c>
      <c r="C528" s="399" t="s">
        <v>1319</v>
      </c>
      <c r="D528" s="241" t="s">
        <v>585</v>
      </c>
      <c r="E528" s="406">
        <v>4</v>
      </c>
      <c r="F528" s="143" t="s">
        <v>1546</v>
      </c>
      <c r="G528" s="631" t="s">
        <v>1547</v>
      </c>
      <c r="H528" s="354" t="s">
        <v>610</v>
      </c>
      <c r="I528" s="371">
        <v>3</v>
      </c>
      <c r="J528" s="371">
        <v>3</v>
      </c>
      <c r="K528" s="354" t="s">
        <v>1438</v>
      </c>
      <c r="L528" s="354" t="s">
        <v>488</v>
      </c>
      <c r="M528" s="354" t="s">
        <v>1439</v>
      </c>
      <c r="N528" s="371" t="s">
        <v>1440</v>
      </c>
      <c r="O528" s="373">
        <v>1</v>
      </c>
      <c r="P528" s="373">
        <v>0</v>
      </c>
      <c r="Q528" s="371">
        <v>3</v>
      </c>
      <c r="R528" s="280" t="s">
        <v>1596</v>
      </c>
      <c r="S528" s="374" t="s">
        <v>95</v>
      </c>
      <c r="T528" s="374" t="s">
        <v>821</v>
      </c>
      <c r="U528" s="309" t="s">
        <v>111</v>
      </c>
      <c r="V528" s="375" t="s">
        <v>1008</v>
      </c>
      <c r="W528" s="375" t="s">
        <v>1441</v>
      </c>
      <c r="X528" s="376" t="s">
        <v>1189</v>
      </c>
      <c r="Y528" s="377">
        <v>100000000</v>
      </c>
      <c r="Z528" s="872"/>
      <c r="AA528" s="872"/>
      <c r="AB528" s="339">
        <v>0</v>
      </c>
      <c r="AC528" s="366" t="s">
        <v>1442</v>
      </c>
      <c r="AD528" s="378" t="s">
        <v>760</v>
      </c>
      <c r="AE528" s="286"/>
      <c r="AF528" s="72"/>
      <c r="AG528" s="72"/>
      <c r="AH528" s="72"/>
      <c r="AI528" s="72"/>
      <c r="AJ528" s="72"/>
      <c r="AK528" s="72"/>
      <c r="AL528" s="72"/>
      <c r="AM528" s="72"/>
      <c r="AN528" s="72"/>
      <c r="AO528" s="72"/>
      <c r="AP528" s="72"/>
      <c r="AQ528" s="72"/>
    </row>
    <row r="529" spans="1:43" ht="80.099999999999994" hidden="1" customHeight="1">
      <c r="A529" s="398" t="s">
        <v>610</v>
      </c>
      <c r="B529" s="315" t="s">
        <v>1317</v>
      </c>
      <c r="C529" s="399" t="s">
        <v>1319</v>
      </c>
      <c r="D529" s="241" t="s">
        <v>585</v>
      </c>
      <c r="E529" s="406">
        <v>4</v>
      </c>
      <c r="F529" s="143" t="s">
        <v>1546</v>
      </c>
      <c r="G529" s="631" t="s">
        <v>1547</v>
      </c>
      <c r="H529" s="354" t="s">
        <v>610</v>
      </c>
      <c r="I529" s="371">
        <v>3</v>
      </c>
      <c r="J529" s="371">
        <v>3</v>
      </c>
      <c r="K529" s="354" t="s">
        <v>1438</v>
      </c>
      <c r="L529" s="354" t="s">
        <v>488</v>
      </c>
      <c r="M529" s="354" t="s">
        <v>1443</v>
      </c>
      <c r="N529" s="371" t="s">
        <v>1444</v>
      </c>
      <c r="O529" s="373">
        <v>1</v>
      </c>
      <c r="P529" s="373">
        <v>0</v>
      </c>
      <c r="Q529" s="371">
        <v>3</v>
      </c>
      <c r="R529" s="280" t="s">
        <v>1596</v>
      </c>
      <c r="S529" s="374" t="s">
        <v>95</v>
      </c>
      <c r="T529" s="374" t="s">
        <v>821</v>
      </c>
      <c r="U529" s="309" t="s">
        <v>1291</v>
      </c>
      <c r="V529" s="375" t="s">
        <v>1292</v>
      </c>
      <c r="W529" s="375" t="s">
        <v>1445</v>
      </c>
      <c r="X529" s="379">
        <v>100000000</v>
      </c>
      <c r="Y529" s="377">
        <v>62560000</v>
      </c>
      <c r="Z529" s="872"/>
      <c r="AA529" s="872"/>
      <c r="AB529" s="339">
        <v>0</v>
      </c>
      <c r="AC529" s="366" t="s">
        <v>1446</v>
      </c>
      <c r="AD529" s="378" t="s">
        <v>760</v>
      </c>
      <c r="AE529" s="286"/>
      <c r="AF529" s="72"/>
      <c r="AG529" s="72"/>
      <c r="AH529" s="72"/>
      <c r="AI529" s="72"/>
      <c r="AJ529" s="72"/>
      <c r="AK529" s="72"/>
      <c r="AL529" s="72"/>
      <c r="AM529" s="72"/>
      <c r="AN529" s="72"/>
      <c r="AO529" s="72"/>
      <c r="AP529" s="72"/>
      <c r="AQ529" s="72"/>
    </row>
    <row r="530" spans="1:43" ht="80.099999999999994" hidden="1" customHeight="1">
      <c r="A530" s="398" t="s">
        <v>610</v>
      </c>
      <c r="B530" s="315" t="s">
        <v>1317</v>
      </c>
      <c r="C530" s="399" t="s">
        <v>1319</v>
      </c>
      <c r="D530" s="241" t="s">
        <v>585</v>
      </c>
      <c r="E530" s="406">
        <v>4</v>
      </c>
      <c r="F530" s="143" t="s">
        <v>1546</v>
      </c>
      <c r="G530" s="631" t="s">
        <v>1547</v>
      </c>
      <c r="H530" s="354" t="s">
        <v>610</v>
      </c>
      <c r="I530" s="371">
        <v>3</v>
      </c>
      <c r="J530" s="371">
        <v>3</v>
      </c>
      <c r="K530" s="354" t="s">
        <v>1438</v>
      </c>
      <c r="L530" s="354" t="s">
        <v>488</v>
      </c>
      <c r="M530" s="354" t="s">
        <v>1447</v>
      </c>
      <c r="N530" s="371" t="s">
        <v>1448</v>
      </c>
      <c r="O530" s="373">
        <v>1</v>
      </c>
      <c r="P530" s="373">
        <v>0</v>
      </c>
      <c r="Q530" s="371">
        <v>3</v>
      </c>
      <c r="R530" s="280" t="s">
        <v>1596</v>
      </c>
      <c r="S530" s="374" t="s">
        <v>95</v>
      </c>
      <c r="T530" s="374" t="s">
        <v>821</v>
      </c>
      <c r="U530" s="309" t="s">
        <v>1291</v>
      </c>
      <c r="V530" s="375" t="s">
        <v>1292</v>
      </c>
      <c r="W530" s="380" t="s">
        <v>1449</v>
      </c>
      <c r="X530" s="379">
        <v>100000000</v>
      </c>
      <c r="Y530" s="377">
        <v>89464730</v>
      </c>
      <c r="Z530" s="872"/>
      <c r="AA530" s="872"/>
      <c r="AB530" s="339">
        <v>0</v>
      </c>
      <c r="AC530" s="366" t="s">
        <v>1450</v>
      </c>
      <c r="AD530" s="378" t="s">
        <v>760</v>
      </c>
      <c r="AE530" s="286"/>
      <c r="AF530" s="72"/>
      <c r="AG530" s="72"/>
      <c r="AH530" s="72"/>
      <c r="AI530" s="72"/>
      <c r="AJ530" s="72"/>
      <c r="AK530" s="72"/>
      <c r="AL530" s="72"/>
      <c r="AM530" s="72"/>
      <c r="AN530" s="72"/>
      <c r="AO530" s="72"/>
      <c r="AP530" s="72"/>
      <c r="AQ530" s="72"/>
    </row>
    <row r="531" spans="1:43" ht="80.099999999999994" hidden="1" customHeight="1">
      <c r="A531" s="398" t="s">
        <v>610</v>
      </c>
      <c r="B531" s="315" t="s">
        <v>1317</v>
      </c>
      <c r="C531" s="399" t="s">
        <v>1319</v>
      </c>
      <c r="D531" s="241" t="s">
        <v>585</v>
      </c>
      <c r="E531" s="406">
        <v>4</v>
      </c>
      <c r="F531" s="143" t="s">
        <v>1546</v>
      </c>
      <c r="G531" s="400" t="s">
        <v>1547</v>
      </c>
      <c r="H531" s="354" t="s">
        <v>610</v>
      </c>
      <c r="I531" s="371">
        <v>3</v>
      </c>
      <c r="J531" s="371">
        <v>3</v>
      </c>
      <c r="K531" s="354" t="s">
        <v>1438</v>
      </c>
      <c r="L531" s="354" t="s">
        <v>488</v>
      </c>
      <c r="M531" s="354" t="s">
        <v>1451</v>
      </c>
      <c r="N531" s="371" t="s">
        <v>1452</v>
      </c>
      <c r="O531" s="373">
        <v>1</v>
      </c>
      <c r="P531" s="373">
        <v>0</v>
      </c>
      <c r="Q531" s="371">
        <v>3</v>
      </c>
      <c r="R531" s="280"/>
      <c r="S531" s="303"/>
      <c r="T531" s="381"/>
      <c r="U531" s="382"/>
      <c r="V531" s="373"/>
      <c r="W531" s="373"/>
      <c r="X531" s="376" t="s">
        <v>1189</v>
      </c>
      <c r="Y531" s="383"/>
      <c r="Z531" s="383"/>
      <c r="AA531" s="383"/>
      <c r="AB531" s="284"/>
      <c r="AC531" s="286"/>
      <c r="AD531" s="384"/>
      <c r="AE531" s="286"/>
      <c r="AF531" s="72"/>
      <c r="AG531" s="72"/>
      <c r="AH531" s="72"/>
      <c r="AI531" s="72"/>
      <c r="AJ531" s="72"/>
      <c r="AK531" s="72"/>
      <c r="AL531" s="72"/>
      <c r="AM531" s="72"/>
      <c r="AN531" s="72"/>
      <c r="AO531" s="72"/>
      <c r="AP531" s="72"/>
      <c r="AQ531" s="72"/>
    </row>
    <row r="532" spans="1:43" ht="80.099999999999994" hidden="1" customHeight="1">
      <c r="A532" s="398" t="s">
        <v>610</v>
      </c>
      <c r="B532" s="315" t="s">
        <v>1317</v>
      </c>
      <c r="C532" s="399" t="s">
        <v>1319</v>
      </c>
      <c r="D532" s="241" t="s">
        <v>585</v>
      </c>
      <c r="E532" s="406">
        <v>4</v>
      </c>
      <c r="F532" s="143" t="s">
        <v>1546</v>
      </c>
      <c r="G532" s="400" t="s">
        <v>1547</v>
      </c>
      <c r="H532" s="354" t="s">
        <v>610</v>
      </c>
      <c r="I532" s="371">
        <v>3</v>
      </c>
      <c r="J532" s="371">
        <v>3</v>
      </c>
      <c r="K532" s="354" t="s">
        <v>1438</v>
      </c>
      <c r="L532" s="354" t="s">
        <v>488</v>
      </c>
      <c r="M532" s="354" t="s">
        <v>1453</v>
      </c>
      <c r="N532" s="371" t="s">
        <v>1427</v>
      </c>
      <c r="O532" s="373">
        <v>1</v>
      </c>
      <c r="P532" s="373">
        <v>0</v>
      </c>
      <c r="Q532" s="371">
        <v>3</v>
      </c>
      <c r="R532" s="280"/>
      <c r="S532" s="303"/>
      <c r="T532" s="381"/>
      <c r="U532" s="382"/>
      <c r="V532" s="373"/>
      <c r="W532" s="373"/>
      <c r="X532" s="376" t="s">
        <v>1189</v>
      </c>
      <c r="Y532" s="383"/>
      <c r="Z532" s="383"/>
      <c r="AA532" s="383"/>
      <c r="AB532" s="284"/>
      <c r="AC532" s="286"/>
      <c r="AD532" s="384"/>
      <c r="AE532" s="286"/>
      <c r="AF532" s="72"/>
      <c r="AG532" s="72"/>
      <c r="AH532" s="72"/>
      <c r="AI532" s="72"/>
      <c r="AJ532" s="72"/>
      <c r="AK532" s="72"/>
      <c r="AL532" s="72"/>
      <c r="AM532" s="72"/>
      <c r="AN532" s="72"/>
      <c r="AO532" s="72"/>
      <c r="AP532" s="72"/>
      <c r="AQ532" s="72"/>
    </row>
    <row r="533" spans="1:43" ht="80.099999999999994" hidden="1" customHeight="1">
      <c r="A533" s="391" t="s">
        <v>610</v>
      </c>
      <c r="B533" s="643" t="s">
        <v>1317</v>
      </c>
      <c r="C533" s="788" t="s">
        <v>1319</v>
      </c>
      <c r="D533" s="241" t="s">
        <v>585</v>
      </c>
      <c r="E533" s="406">
        <v>4</v>
      </c>
      <c r="F533" s="143" t="s">
        <v>1546</v>
      </c>
      <c r="G533" s="728" t="s">
        <v>1550</v>
      </c>
      <c r="H533" s="269" t="s">
        <v>1454</v>
      </c>
      <c r="I533" s="279">
        <v>3</v>
      </c>
      <c r="J533" s="279">
        <v>3</v>
      </c>
      <c r="K533" s="269" t="s">
        <v>1438</v>
      </c>
      <c r="L533" s="269" t="s">
        <v>1455</v>
      </c>
      <c r="M533" s="269" t="s">
        <v>1456</v>
      </c>
      <c r="N533" s="282" t="s">
        <v>1457</v>
      </c>
      <c r="O533" s="373">
        <v>1</v>
      </c>
      <c r="P533" s="373">
        <v>0</v>
      </c>
      <c r="Q533" s="371">
        <v>3</v>
      </c>
      <c r="R533" s="280" t="s">
        <v>1596</v>
      </c>
      <c r="S533" s="303" t="s">
        <v>237</v>
      </c>
      <c r="T533" s="309" t="s">
        <v>813</v>
      </c>
      <c r="U533" s="303" t="s">
        <v>290</v>
      </c>
      <c r="V533" s="714" t="s">
        <v>1566</v>
      </c>
      <c r="W533" s="613"/>
      <c r="X533" s="376">
        <v>252536877.74781346</v>
      </c>
      <c r="Y533" s="731"/>
      <c r="Z533" s="731"/>
      <c r="AA533" s="731"/>
      <c r="AB533" s="434">
        <v>3111428</v>
      </c>
      <c r="AC533" s="288"/>
      <c r="AD533" s="287"/>
      <c r="AE533" s="288"/>
      <c r="AF533" s="72"/>
      <c r="AG533" s="72"/>
      <c r="AH533" s="72"/>
      <c r="AI533" s="72"/>
      <c r="AJ533" s="72"/>
      <c r="AK533" s="72"/>
      <c r="AL533" s="72"/>
      <c r="AM533" s="72"/>
      <c r="AN533" s="72"/>
      <c r="AO533" s="72"/>
      <c r="AP533" s="72"/>
      <c r="AQ533" s="72"/>
    </row>
    <row r="534" spans="1:43" ht="80.099999999999994" hidden="1" customHeight="1">
      <c r="A534" s="398" t="s">
        <v>610</v>
      </c>
      <c r="B534" s="315" t="s">
        <v>1317</v>
      </c>
      <c r="C534" s="399" t="s">
        <v>1319</v>
      </c>
      <c r="D534" s="241" t="s">
        <v>585</v>
      </c>
      <c r="E534" s="406">
        <v>4</v>
      </c>
      <c r="F534" s="143" t="s">
        <v>1546</v>
      </c>
      <c r="G534" s="400" t="s">
        <v>1547</v>
      </c>
      <c r="H534" s="269" t="s">
        <v>1454</v>
      </c>
      <c r="I534" s="371">
        <v>3</v>
      </c>
      <c r="J534" s="371">
        <v>3</v>
      </c>
      <c r="K534" s="354" t="s">
        <v>1438</v>
      </c>
      <c r="L534" s="354" t="s">
        <v>1192</v>
      </c>
      <c r="M534" s="354" t="s">
        <v>1458</v>
      </c>
      <c r="N534" s="371" t="s">
        <v>1459</v>
      </c>
      <c r="O534" s="373">
        <v>1</v>
      </c>
      <c r="P534" s="373">
        <v>0</v>
      </c>
      <c r="Q534" s="371">
        <v>3</v>
      </c>
      <c r="R534" s="280" t="s">
        <v>1596</v>
      </c>
      <c r="S534" s="303" t="s">
        <v>237</v>
      </c>
      <c r="T534" s="309" t="s">
        <v>813</v>
      </c>
      <c r="U534" s="303" t="s">
        <v>1567</v>
      </c>
      <c r="V534" s="309" t="s">
        <v>1568</v>
      </c>
      <c r="W534" s="373"/>
      <c r="X534" s="376"/>
      <c r="Y534" s="732"/>
      <c r="Z534" s="732"/>
      <c r="AA534" s="732"/>
      <c r="AB534" s="284">
        <v>5798568</v>
      </c>
      <c r="AC534" s="286"/>
      <c r="AD534" s="384"/>
      <c r="AE534" s="286"/>
      <c r="AF534" s="72"/>
      <c r="AG534" s="72"/>
      <c r="AH534" s="72"/>
      <c r="AI534" s="72"/>
      <c r="AJ534" s="72"/>
      <c r="AK534" s="72"/>
      <c r="AL534" s="72"/>
      <c r="AM534" s="72"/>
      <c r="AN534" s="72"/>
      <c r="AO534" s="72"/>
      <c r="AP534" s="72"/>
      <c r="AQ534" s="72"/>
    </row>
    <row r="535" spans="1:43" ht="80.099999999999994" hidden="1" customHeight="1">
      <c r="A535" s="391" t="s">
        <v>610</v>
      </c>
      <c r="B535" s="643" t="s">
        <v>1317</v>
      </c>
      <c r="C535" s="788" t="s">
        <v>1319</v>
      </c>
      <c r="D535" s="241" t="s">
        <v>585</v>
      </c>
      <c r="E535" s="406">
        <v>4</v>
      </c>
      <c r="F535" s="143" t="s">
        <v>1546</v>
      </c>
      <c r="G535" s="730" t="s">
        <v>645</v>
      </c>
      <c r="H535" s="269" t="s">
        <v>621</v>
      </c>
      <c r="I535" s="279">
        <v>3</v>
      </c>
      <c r="J535" s="279">
        <v>3</v>
      </c>
      <c r="K535" s="269" t="s">
        <v>1438</v>
      </c>
      <c r="L535" s="269" t="s">
        <v>176</v>
      </c>
      <c r="M535" s="269" t="s">
        <v>1460</v>
      </c>
      <c r="N535" s="282" t="s">
        <v>1461</v>
      </c>
      <c r="O535" s="373">
        <v>1</v>
      </c>
      <c r="P535" s="373">
        <v>0</v>
      </c>
      <c r="Q535" s="371">
        <v>3</v>
      </c>
      <c r="R535" s="280" t="s">
        <v>1596</v>
      </c>
      <c r="S535" s="303" t="s">
        <v>237</v>
      </c>
      <c r="T535" s="309" t="s">
        <v>813</v>
      </c>
      <c r="U535" s="303" t="s">
        <v>737</v>
      </c>
      <c r="V535" s="309" t="s">
        <v>1569</v>
      </c>
      <c r="W535" s="373"/>
      <c r="X535" s="376">
        <v>180081409.59999999</v>
      </c>
      <c r="Y535" s="732">
        <v>33264000</v>
      </c>
      <c r="Z535" s="732"/>
      <c r="AA535" s="732"/>
      <c r="AB535" s="434">
        <v>6652800</v>
      </c>
      <c r="AC535" s="288"/>
      <c r="AD535" s="287"/>
      <c r="AE535" s="288" t="s">
        <v>1655</v>
      </c>
      <c r="AF535" s="72"/>
      <c r="AG535" s="72"/>
      <c r="AH535" s="72"/>
      <c r="AI535" s="72"/>
      <c r="AJ535" s="72"/>
      <c r="AK535" s="72"/>
      <c r="AL535" s="72"/>
      <c r="AM535" s="72"/>
      <c r="AN535" s="72"/>
      <c r="AO535" s="72"/>
      <c r="AP535" s="72"/>
      <c r="AQ535" s="72"/>
    </row>
    <row r="536" spans="1:43" ht="80.099999999999994" hidden="1" customHeight="1">
      <c r="A536" s="398" t="s">
        <v>610</v>
      </c>
      <c r="B536" s="315" t="s">
        <v>1317</v>
      </c>
      <c r="C536" s="399" t="s">
        <v>1319</v>
      </c>
      <c r="D536" s="241" t="s">
        <v>585</v>
      </c>
      <c r="E536" s="406">
        <v>4</v>
      </c>
      <c r="F536" s="143" t="s">
        <v>1546</v>
      </c>
      <c r="G536" s="400" t="s">
        <v>1547</v>
      </c>
      <c r="H536" s="354" t="s">
        <v>610</v>
      </c>
      <c r="I536" s="371">
        <v>3</v>
      </c>
      <c r="J536" s="371">
        <v>3</v>
      </c>
      <c r="K536" s="354" t="s">
        <v>1438</v>
      </c>
      <c r="L536" s="354" t="s">
        <v>1210</v>
      </c>
      <c r="M536" s="354" t="s">
        <v>1462</v>
      </c>
      <c r="N536" s="371" t="s">
        <v>1463</v>
      </c>
      <c r="O536" s="373">
        <v>1</v>
      </c>
      <c r="P536" s="373">
        <v>0</v>
      </c>
      <c r="Q536" s="371">
        <v>3</v>
      </c>
      <c r="R536" s="280"/>
      <c r="S536" s="303"/>
      <c r="T536" s="381"/>
      <c r="U536" s="382"/>
      <c r="V536" s="373"/>
      <c r="W536" s="373"/>
      <c r="X536" s="376"/>
      <c r="Y536" s="383"/>
      <c r="Z536" s="383"/>
      <c r="AA536" s="383"/>
      <c r="AB536" s="284"/>
      <c r="AC536" s="286"/>
      <c r="AD536" s="384"/>
      <c r="AE536" s="286"/>
      <c r="AF536" s="72"/>
      <c r="AG536" s="72"/>
      <c r="AH536" s="72"/>
      <c r="AI536" s="72"/>
      <c r="AJ536" s="72"/>
      <c r="AK536" s="72"/>
      <c r="AL536" s="72"/>
      <c r="AM536" s="72"/>
      <c r="AN536" s="72"/>
      <c r="AO536" s="72"/>
      <c r="AP536" s="72"/>
      <c r="AQ536" s="72"/>
    </row>
    <row r="537" spans="1:43" ht="80.099999999999994" hidden="1" customHeight="1">
      <c r="A537" s="398" t="s">
        <v>610</v>
      </c>
      <c r="B537" s="315" t="s">
        <v>1317</v>
      </c>
      <c r="C537" s="399" t="s">
        <v>1319</v>
      </c>
      <c r="D537" s="241" t="s">
        <v>585</v>
      </c>
      <c r="E537" s="406">
        <v>4</v>
      </c>
      <c r="F537" s="143" t="s">
        <v>1546</v>
      </c>
      <c r="G537" s="400" t="s">
        <v>1547</v>
      </c>
      <c r="H537" s="354" t="s">
        <v>610</v>
      </c>
      <c r="I537" s="371">
        <v>3</v>
      </c>
      <c r="J537" s="371">
        <v>3</v>
      </c>
      <c r="K537" s="354" t="s">
        <v>1438</v>
      </c>
      <c r="L537" s="354" t="s">
        <v>472</v>
      </c>
      <c r="M537" s="354" t="s">
        <v>1464</v>
      </c>
      <c r="N537" s="371" t="s">
        <v>1465</v>
      </c>
      <c r="O537" s="373">
        <v>1</v>
      </c>
      <c r="P537" s="373">
        <v>0</v>
      </c>
      <c r="Q537" s="371">
        <v>3</v>
      </c>
      <c r="R537" s="280"/>
      <c r="S537" s="303"/>
      <c r="T537" s="381"/>
      <c r="U537" s="382"/>
      <c r="V537" s="373"/>
      <c r="W537" s="373"/>
      <c r="X537" s="376"/>
      <c r="Y537" s="383"/>
      <c r="Z537" s="383"/>
      <c r="AA537" s="383"/>
      <c r="AB537" s="284"/>
      <c r="AC537" s="286"/>
      <c r="AD537" s="384"/>
      <c r="AE537" s="286"/>
      <c r="AF537" s="72"/>
      <c r="AG537" s="72"/>
      <c r="AH537" s="72"/>
      <c r="AI537" s="72"/>
      <c r="AJ537" s="72"/>
      <c r="AK537" s="72"/>
      <c r="AL537" s="72"/>
      <c r="AM537" s="72"/>
      <c r="AN537" s="72"/>
      <c r="AO537" s="72"/>
      <c r="AP537" s="72"/>
      <c r="AQ537" s="72"/>
    </row>
    <row r="538" spans="1:43" ht="80.099999999999994" hidden="1" customHeight="1">
      <c r="A538" s="398" t="s">
        <v>610</v>
      </c>
      <c r="B538" s="315" t="s">
        <v>1317</v>
      </c>
      <c r="C538" s="399" t="s">
        <v>1319</v>
      </c>
      <c r="D538" s="241" t="s">
        <v>585</v>
      </c>
      <c r="E538" s="406">
        <v>4</v>
      </c>
      <c r="F538" s="143" t="s">
        <v>1546</v>
      </c>
      <c r="G538" s="400" t="s">
        <v>1547</v>
      </c>
      <c r="H538" s="354" t="s">
        <v>610</v>
      </c>
      <c r="I538" s="371">
        <v>3</v>
      </c>
      <c r="J538" s="371">
        <v>3</v>
      </c>
      <c r="K538" s="354" t="s">
        <v>1438</v>
      </c>
      <c r="L538" s="354" t="s">
        <v>472</v>
      </c>
      <c r="M538" s="354" t="s">
        <v>1466</v>
      </c>
      <c r="N538" s="371" t="s">
        <v>1467</v>
      </c>
      <c r="O538" s="373">
        <v>1</v>
      </c>
      <c r="P538" s="373">
        <v>0</v>
      </c>
      <c r="Q538" s="371">
        <v>3</v>
      </c>
      <c r="R538" s="280"/>
      <c r="S538" s="303"/>
      <c r="T538" s="381"/>
      <c r="U538" s="382"/>
      <c r="V538" s="373"/>
      <c r="W538" s="373"/>
      <c r="X538" s="376"/>
      <c r="Y538" s="383"/>
      <c r="Z538" s="383"/>
      <c r="AA538" s="383"/>
      <c r="AB538" s="284"/>
      <c r="AC538" s="286"/>
      <c r="AD538" s="384"/>
      <c r="AE538" s="286"/>
      <c r="AF538" s="72"/>
      <c r="AG538" s="72"/>
      <c r="AH538" s="72"/>
      <c r="AI538" s="72"/>
      <c r="AJ538" s="72"/>
      <c r="AK538" s="72"/>
      <c r="AL538" s="72"/>
      <c r="AM538" s="72"/>
      <c r="AN538" s="72"/>
      <c r="AO538" s="72"/>
      <c r="AP538" s="72"/>
      <c r="AQ538" s="72"/>
    </row>
    <row r="539" spans="1:43" ht="80.099999999999994" hidden="1" customHeight="1">
      <c r="A539" s="391" t="s">
        <v>610</v>
      </c>
      <c r="B539" s="698" t="s">
        <v>1317</v>
      </c>
      <c r="C539" s="788" t="s">
        <v>1319</v>
      </c>
      <c r="D539" s="241" t="s">
        <v>585</v>
      </c>
      <c r="E539" s="406">
        <v>4</v>
      </c>
      <c r="F539" s="143" t="s">
        <v>1546</v>
      </c>
      <c r="G539" s="400" t="s">
        <v>1547</v>
      </c>
      <c r="H539" s="269" t="s">
        <v>610</v>
      </c>
      <c r="I539" s="279">
        <v>3</v>
      </c>
      <c r="J539" s="279">
        <v>3</v>
      </c>
      <c r="K539" s="269" t="s">
        <v>1438</v>
      </c>
      <c r="L539" s="269" t="s">
        <v>472</v>
      </c>
      <c r="M539" s="269" t="s">
        <v>1468</v>
      </c>
      <c r="N539" s="282" t="s">
        <v>1469</v>
      </c>
      <c r="O539" s="373">
        <v>1</v>
      </c>
      <c r="P539" s="373">
        <v>0</v>
      </c>
      <c r="Q539" s="371">
        <v>3</v>
      </c>
      <c r="R539" s="280"/>
      <c r="S539" s="733"/>
      <c r="T539" s="729"/>
      <c r="U539" s="734"/>
      <c r="V539" s="613"/>
      <c r="W539" s="613"/>
      <c r="X539" s="376"/>
      <c r="Y539" s="735"/>
      <c r="Z539" s="735"/>
      <c r="AA539" s="735"/>
      <c r="AB539" s="434"/>
      <c r="AC539" s="286"/>
      <c r="AD539" s="287"/>
      <c r="AE539" s="288"/>
      <c r="AF539" s="72"/>
      <c r="AG539" s="72"/>
      <c r="AH539" s="72"/>
      <c r="AI539" s="72"/>
      <c r="AJ539" s="72"/>
      <c r="AK539" s="72"/>
      <c r="AL539" s="72"/>
      <c r="AM539" s="72"/>
      <c r="AN539" s="72"/>
      <c r="AO539" s="72"/>
      <c r="AP539" s="72"/>
      <c r="AQ539" s="72"/>
    </row>
    <row r="540" spans="1:43" ht="80.099999999999994" hidden="1" customHeight="1">
      <c r="A540" s="391" t="s">
        <v>610</v>
      </c>
      <c r="B540" s="698" t="s">
        <v>1317</v>
      </c>
      <c r="C540" s="788" t="s">
        <v>1319</v>
      </c>
      <c r="D540" s="241" t="s">
        <v>585</v>
      </c>
      <c r="E540" s="406"/>
      <c r="F540" s="143" t="s">
        <v>1546</v>
      </c>
      <c r="G540" s="400" t="s">
        <v>1547</v>
      </c>
      <c r="H540" s="269" t="s">
        <v>610</v>
      </c>
      <c r="I540" s="279">
        <v>3</v>
      </c>
      <c r="J540" s="279">
        <v>3</v>
      </c>
      <c r="K540" s="269" t="s">
        <v>1438</v>
      </c>
      <c r="L540" s="269" t="s">
        <v>472</v>
      </c>
      <c r="M540" s="269" t="s">
        <v>1470</v>
      </c>
      <c r="N540" s="282" t="s">
        <v>1471</v>
      </c>
      <c r="O540" s="373">
        <v>1</v>
      </c>
      <c r="P540" s="373">
        <v>0</v>
      </c>
      <c r="Q540" s="371">
        <v>3</v>
      </c>
      <c r="R540" s="280"/>
      <c r="S540" s="733"/>
      <c r="T540" s="729"/>
      <c r="U540" s="734"/>
      <c r="V540" s="613"/>
      <c r="W540" s="613"/>
      <c r="X540" s="376"/>
      <c r="Y540" s="735"/>
      <c r="Z540" s="735"/>
      <c r="AA540" s="735"/>
      <c r="AB540" s="434"/>
      <c r="AC540" s="286"/>
      <c r="AD540" s="287"/>
      <c r="AE540" s="288"/>
      <c r="AF540" s="72"/>
      <c r="AG540" s="72"/>
      <c r="AH540" s="72"/>
      <c r="AI540" s="72"/>
      <c r="AJ540" s="72"/>
      <c r="AK540" s="72"/>
      <c r="AL540" s="72"/>
      <c r="AM540" s="72"/>
      <c r="AN540" s="72"/>
      <c r="AO540" s="72"/>
      <c r="AP540" s="72"/>
      <c r="AQ540" s="72"/>
    </row>
    <row r="541" spans="1:43" ht="80.099999999999994" hidden="1" customHeight="1">
      <c r="A541" s="391" t="s">
        <v>610</v>
      </c>
      <c r="B541" s="698" t="s">
        <v>1317</v>
      </c>
      <c r="C541" s="788" t="s">
        <v>1319</v>
      </c>
      <c r="D541" s="241" t="s">
        <v>585</v>
      </c>
      <c r="E541" s="406">
        <v>4</v>
      </c>
      <c r="F541" s="143" t="s">
        <v>1546</v>
      </c>
      <c r="G541" s="400" t="s">
        <v>1547</v>
      </c>
      <c r="H541" s="269" t="s">
        <v>610</v>
      </c>
      <c r="I541" s="279">
        <v>3</v>
      </c>
      <c r="J541" s="279">
        <v>3</v>
      </c>
      <c r="K541" s="269" t="s">
        <v>1438</v>
      </c>
      <c r="L541" s="269" t="s">
        <v>472</v>
      </c>
      <c r="M541" s="269" t="s">
        <v>1472</v>
      </c>
      <c r="N541" s="282" t="s">
        <v>1473</v>
      </c>
      <c r="O541" s="373">
        <v>1</v>
      </c>
      <c r="P541" s="373">
        <v>0</v>
      </c>
      <c r="Q541" s="371">
        <v>3</v>
      </c>
      <c r="R541" s="280"/>
      <c r="S541" s="733"/>
      <c r="T541" s="729"/>
      <c r="U541" s="734"/>
      <c r="V541" s="613"/>
      <c r="W541" s="613"/>
      <c r="X541" s="376"/>
      <c r="Y541" s="735"/>
      <c r="Z541" s="735"/>
      <c r="AA541" s="735"/>
      <c r="AB541" s="434"/>
      <c r="AC541" s="286"/>
      <c r="AD541" s="736"/>
      <c r="AE541" s="288"/>
      <c r="AF541" s="72"/>
      <c r="AG541" s="72"/>
      <c r="AH541" s="72"/>
      <c r="AI541" s="72"/>
      <c r="AJ541" s="72"/>
      <c r="AK541" s="72"/>
      <c r="AL541" s="72"/>
      <c r="AM541" s="72"/>
      <c r="AN541" s="72"/>
      <c r="AO541" s="72"/>
      <c r="AP541" s="72"/>
      <c r="AQ541" s="72"/>
    </row>
    <row r="542" spans="1:43" ht="80.099999999999994" hidden="1" customHeight="1">
      <c r="A542" s="391" t="s">
        <v>610</v>
      </c>
      <c r="B542" s="698" t="s">
        <v>1317</v>
      </c>
      <c r="C542" s="788" t="s">
        <v>1319</v>
      </c>
      <c r="D542" s="241" t="s">
        <v>585</v>
      </c>
      <c r="E542" s="406">
        <v>4</v>
      </c>
      <c r="F542" s="143" t="s">
        <v>1546</v>
      </c>
      <c r="G542" s="400" t="s">
        <v>1547</v>
      </c>
      <c r="H542" s="269" t="s">
        <v>610</v>
      </c>
      <c r="I542" s="279">
        <v>3</v>
      </c>
      <c r="J542" s="279">
        <v>3</v>
      </c>
      <c r="K542" s="269" t="s">
        <v>1438</v>
      </c>
      <c r="L542" s="269" t="s">
        <v>183</v>
      </c>
      <c r="M542" s="269" t="s">
        <v>1474</v>
      </c>
      <c r="N542" s="282" t="s">
        <v>1475</v>
      </c>
      <c r="O542" s="373">
        <v>1</v>
      </c>
      <c r="P542" s="373">
        <v>0</v>
      </c>
      <c r="Q542" s="371">
        <v>3</v>
      </c>
      <c r="R542" s="280"/>
      <c r="S542" s="733"/>
      <c r="T542" s="729"/>
      <c r="U542" s="734"/>
      <c r="V542" s="613"/>
      <c r="W542" s="613"/>
      <c r="X542" s="376"/>
      <c r="Y542" s="735"/>
      <c r="Z542" s="735"/>
      <c r="AA542" s="735"/>
      <c r="AB542" s="434"/>
      <c r="AC542" s="286"/>
      <c r="AD542" s="736"/>
      <c r="AE542" s="288"/>
      <c r="AF542" s="72"/>
      <c r="AG542" s="72"/>
      <c r="AH542" s="72"/>
      <c r="AI542" s="72"/>
      <c r="AJ542" s="72"/>
      <c r="AK542" s="72"/>
      <c r="AL542" s="72"/>
      <c r="AM542" s="72"/>
      <c r="AN542" s="72"/>
      <c r="AO542" s="72"/>
      <c r="AP542" s="72"/>
      <c r="AQ542" s="72"/>
    </row>
    <row r="543" spans="1:43" ht="80.099999999999994" hidden="1" customHeight="1">
      <c r="A543" s="394" t="s">
        <v>610</v>
      </c>
      <c r="B543" s="621" t="s">
        <v>1320</v>
      </c>
      <c r="C543" s="629" t="s">
        <v>1321</v>
      </c>
      <c r="D543" s="241" t="s">
        <v>585</v>
      </c>
      <c r="E543" s="406">
        <v>5</v>
      </c>
      <c r="F543" s="143" t="s">
        <v>1546</v>
      </c>
      <c r="G543" s="631" t="s">
        <v>1547</v>
      </c>
      <c r="H543" s="614" t="s">
        <v>610</v>
      </c>
      <c r="I543" s="615">
        <v>4</v>
      </c>
      <c r="J543" s="615">
        <v>4</v>
      </c>
      <c r="K543" s="614" t="s">
        <v>1476</v>
      </c>
      <c r="L543" s="614" t="s">
        <v>488</v>
      </c>
      <c r="M543" s="614" t="s">
        <v>1477</v>
      </c>
      <c r="N543" s="615" t="s">
        <v>1478</v>
      </c>
      <c r="O543" s="616">
        <v>1</v>
      </c>
      <c r="P543" s="616">
        <v>0</v>
      </c>
      <c r="Q543" s="614">
        <v>3</v>
      </c>
      <c r="R543" s="792" t="s">
        <v>1597</v>
      </c>
      <c r="S543" s="687" t="s">
        <v>101</v>
      </c>
      <c r="T543" s="620" t="s">
        <v>1214</v>
      </c>
      <c r="U543" s="620" t="s">
        <v>708</v>
      </c>
      <c r="V543" s="737" t="s">
        <v>1351</v>
      </c>
      <c r="W543" s="738" t="s">
        <v>1479</v>
      </c>
      <c r="X543" s="350">
        <v>64998133.777500004</v>
      </c>
      <c r="Y543" s="633">
        <v>30000000</v>
      </c>
      <c r="Z543" s="691"/>
      <c r="AA543" s="691"/>
      <c r="AB543" s="339">
        <v>6000000</v>
      </c>
      <c r="AC543" s="361" t="s">
        <v>1480</v>
      </c>
      <c r="AD543" s="741" t="s">
        <v>760</v>
      </c>
      <c r="AE543" s="693"/>
      <c r="AF543" s="72"/>
      <c r="AG543" s="72"/>
      <c r="AH543" s="72"/>
      <c r="AI543" s="72"/>
      <c r="AJ543" s="72"/>
      <c r="AK543" s="72"/>
      <c r="AL543" s="72"/>
      <c r="AM543" s="72"/>
      <c r="AN543" s="72"/>
      <c r="AO543" s="72"/>
      <c r="AP543" s="72"/>
      <c r="AQ543" s="72"/>
    </row>
    <row r="544" spans="1:43" ht="80.099999999999994" hidden="1" customHeight="1">
      <c r="A544" s="394" t="s">
        <v>610</v>
      </c>
      <c r="B544" s="621" t="s">
        <v>1320</v>
      </c>
      <c r="C544" s="629" t="s">
        <v>1321</v>
      </c>
      <c r="D544" s="241" t="s">
        <v>585</v>
      </c>
      <c r="E544" s="406">
        <v>5</v>
      </c>
      <c r="F544" s="143" t="s">
        <v>1546</v>
      </c>
      <c r="G544" s="631" t="s">
        <v>1547</v>
      </c>
      <c r="H544" s="614" t="s">
        <v>610</v>
      </c>
      <c r="I544" s="615">
        <v>4</v>
      </c>
      <c r="J544" s="615">
        <v>4</v>
      </c>
      <c r="K544" s="614" t="s">
        <v>1189</v>
      </c>
      <c r="L544" s="614" t="s">
        <v>1189</v>
      </c>
      <c r="M544" s="614" t="s">
        <v>1189</v>
      </c>
      <c r="N544" s="615" t="s">
        <v>1189</v>
      </c>
      <c r="O544" s="616">
        <v>1</v>
      </c>
      <c r="P544" s="616">
        <v>0</v>
      </c>
      <c r="Q544" s="614">
        <v>3</v>
      </c>
      <c r="R544" s="792" t="s">
        <v>1597</v>
      </c>
      <c r="S544" s="620" t="s">
        <v>95</v>
      </c>
      <c r="T544" s="620" t="s">
        <v>821</v>
      </c>
      <c r="U544" s="739" t="s">
        <v>1291</v>
      </c>
      <c r="V544" s="725" t="s">
        <v>1481</v>
      </c>
      <c r="W544" s="627" t="s">
        <v>1482</v>
      </c>
      <c r="X544" s="740"/>
      <c r="Y544" s="633">
        <v>12000000</v>
      </c>
      <c r="Z544" s="691"/>
      <c r="AA544" s="691"/>
      <c r="AB544" s="339">
        <v>2400000</v>
      </c>
      <c r="AC544" s="366" t="s">
        <v>1483</v>
      </c>
      <c r="AD544" s="741" t="s">
        <v>760</v>
      </c>
      <c r="AE544" s="693"/>
      <c r="AF544" s="72"/>
      <c r="AG544" s="72"/>
      <c r="AH544" s="72"/>
      <c r="AI544" s="72"/>
      <c r="AJ544" s="72"/>
      <c r="AK544" s="72"/>
      <c r="AL544" s="72"/>
      <c r="AM544" s="72"/>
      <c r="AN544" s="72"/>
      <c r="AO544" s="72"/>
      <c r="AP544" s="72"/>
      <c r="AQ544" s="72"/>
    </row>
    <row r="545" spans="1:43" ht="80.099999999999994" hidden="1" customHeight="1">
      <c r="A545" s="394" t="s">
        <v>610</v>
      </c>
      <c r="B545" s="621" t="s">
        <v>1320</v>
      </c>
      <c r="C545" s="629" t="s">
        <v>1321</v>
      </c>
      <c r="D545" s="241" t="s">
        <v>585</v>
      </c>
      <c r="E545" s="406">
        <v>5</v>
      </c>
      <c r="F545" s="143" t="s">
        <v>1546</v>
      </c>
      <c r="G545" s="631" t="s">
        <v>1547</v>
      </c>
      <c r="H545" s="614" t="s">
        <v>610</v>
      </c>
      <c r="I545" s="615">
        <v>4</v>
      </c>
      <c r="J545" s="615">
        <v>4</v>
      </c>
      <c r="K545" s="614" t="s">
        <v>1189</v>
      </c>
      <c r="L545" s="614" t="s">
        <v>1189</v>
      </c>
      <c r="M545" s="614" t="s">
        <v>1189</v>
      </c>
      <c r="N545" s="615" t="s">
        <v>1189</v>
      </c>
      <c r="O545" s="616">
        <v>1</v>
      </c>
      <c r="P545" s="616">
        <v>0</v>
      </c>
      <c r="Q545" s="614">
        <v>3</v>
      </c>
      <c r="R545" s="280"/>
      <c r="S545" s="620"/>
      <c r="T545" s="620"/>
      <c r="U545" s="742"/>
      <c r="V545" s="742"/>
      <c r="W545" s="742"/>
      <c r="X545" s="633"/>
      <c r="Y545" s="633"/>
      <c r="Z545" s="633"/>
      <c r="AA545" s="633"/>
      <c r="AB545" s="724"/>
      <c r="AC545" s="743"/>
      <c r="AD545" s="741"/>
      <c r="AE545" s="693"/>
      <c r="AF545" s="72"/>
      <c r="AG545" s="72"/>
      <c r="AH545" s="72"/>
      <c r="AI545" s="72"/>
      <c r="AJ545" s="72"/>
      <c r="AK545" s="72"/>
      <c r="AL545" s="72"/>
      <c r="AM545" s="72"/>
      <c r="AN545" s="72"/>
      <c r="AO545" s="72"/>
      <c r="AP545" s="72"/>
      <c r="AQ545" s="72"/>
    </row>
    <row r="546" spans="1:43" ht="80.099999999999994" hidden="1" customHeight="1">
      <c r="A546" s="396" t="s">
        <v>610</v>
      </c>
      <c r="B546" s="667" t="s">
        <v>1322</v>
      </c>
      <c r="C546" s="668" t="s">
        <v>1323</v>
      </c>
      <c r="D546" s="241" t="s">
        <v>585</v>
      </c>
      <c r="E546" s="406">
        <v>4</v>
      </c>
      <c r="F546" s="143" t="s">
        <v>1546</v>
      </c>
      <c r="G546" s="631" t="s">
        <v>1547</v>
      </c>
      <c r="H546" s="669" t="s">
        <v>610</v>
      </c>
      <c r="I546" s="670">
        <v>3</v>
      </c>
      <c r="J546" s="670">
        <v>3</v>
      </c>
      <c r="K546" s="669" t="s">
        <v>1484</v>
      </c>
      <c r="L546" s="669" t="s">
        <v>472</v>
      </c>
      <c r="M546" s="669" t="s">
        <v>1466</v>
      </c>
      <c r="N546" s="670" t="s">
        <v>1485</v>
      </c>
      <c r="O546" s="699">
        <v>1</v>
      </c>
      <c r="P546" s="699">
        <v>1</v>
      </c>
      <c r="Q546" s="669">
        <v>3</v>
      </c>
      <c r="R546" s="792" t="s">
        <v>1598</v>
      </c>
      <c r="S546" s="704" t="s">
        <v>101</v>
      </c>
      <c r="T546" s="700" t="s">
        <v>1214</v>
      </c>
      <c r="U546" s="745" t="s">
        <v>102</v>
      </c>
      <c r="V546" s="746" t="s">
        <v>1203</v>
      </c>
      <c r="W546" s="747" t="s">
        <v>1486</v>
      </c>
      <c r="X546" s="675">
        <v>195601484</v>
      </c>
      <c r="Y546" s="682">
        <v>120000000</v>
      </c>
      <c r="Z546" s="865"/>
      <c r="AA546" s="865"/>
      <c r="AB546" s="339">
        <v>24000000</v>
      </c>
      <c r="AC546" s="361" t="s">
        <v>1487</v>
      </c>
      <c r="AD546" s="365" t="s">
        <v>760</v>
      </c>
      <c r="AE546" s="346"/>
      <c r="AF546" s="72"/>
      <c r="AG546" s="72"/>
      <c r="AH546" s="72"/>
      <c r="AI546" s="72"/>
      <c r="AJ546" s="72"/>
      <c r="AK546" s="72"/>
      <c r="AL546" s="72"/>
      <c r="AM546" s="72"/>
      <c r="AN546" s="72"/>
      <c r="AO546" s="72"/>
      <c r="AP546" s="72"/>
      <c r="AQ546" s="72"/>
    </row>
    <row r="547" spans="1:43" ht="80.099999999999994" hidden="1" customHeight="1">
      <c r="A547" s="396" t="s">
        <v>610</v>
      </c>
      <c r="B547" s="667" t="s">
        <v>1322</v>
      </c>
      <c r="C547" s="668" t="s">
        <v>1324</v>
      </c>
      <c r="D547" s="241" t="s">
        <v>585</v>
      </c>
      <c r="E547" s="406">
        <v>4</v>
      </c>
      <c r="F547" s="143" t="s">
        <v>1546</v>
      </c>
      <c r="G547" s="625" t="s">
        <v>1547</v>
      </c>
      <c r="H547" s="669" t="s">
        <v>610</v>
      </c>
      <c r="I547" s="670">
        <v>3</v>
      </c>
      <c r="J547" s="670">
        <v>3</v>
      </c>
      <c r="K547" s="669" t="s">
        <v>1484</v>
      </c>
      <c r="L547" s="669" t="s">
        <v>1488</v>
      </c>
      <c r="M547" s="669" t="s">
        <v>1489</v>
      </c>
      <c r="N547" s="744">
        <v>217366300</v>
      </c>
      <c r="O547" s="699">
        <v>1</v>
      </c>
      <c r="P547" s="699">
        <v>1</v>
      </c>
      <c r="Q547" s="669">
        <v>3</v>
      </c>
      <c r="R547" s="280"/>
      <c r="S547" s="672"/>
      <c r="T547" s="748"/>
      <c r="U547" s="749"/>
      <c r="V547" s="699"/>
      <c r="W547" s="699"/>
      <c r="X547" s="680"/>
      <c r="Y547" s="682"/>
      <c r="Z547" s="682"/>
      <c r="AA547" s="682"/>
      <c r="AB547" s="675"/>
      <c r="AC547" s="286"/>
      <c r="AD547" s="358"/>
      <c r="AE547" s="346"/>
      <c r="AF547" s="72"/>
      <c r="AG547" s="72"/>
      <c r="AH547" s="72"/>
      <c r="AI547" s="72"/>
      <c r="AJ547" s="72"/>
      <c r="AK547" s="72"/>
      <c r="AL547" s="72"/>
      <c r="AM547" s="72"/>
      <c r="AN547" s="72"/>
      <c r="AO547" s="72"/>
      <c r="AP547" s="72"/>
      <c r="AQ547" s="72"/>
    </row>
    <row r="548" spans="1:43" ht="108" hidden="1" customHeight="1">
      <c r="A548" s="394" t="s">
        <v>610</v>
      </c>
      <c r="B548" s="621" t="s">
        <v>1325</v>
      </c>
      <c r="C548" s="629" t="s">
        <v>1326</v>
      </c>
      <c r="D548" s="241" t="s">
        <v>585</v>
      </c>
      <c r="E548" s="406">
        <v>1</v>
      </c>
      <c r="F548" s="143" t="s">
        <v>1546</v>
      </c>
      <c r="G548" s="642" t="s">
        <v>1547</v>
      </c>
      <c r="H548" s="614" t="s">
        <v>610</v>
      </c>
      <c r="I548" s="615">
        <v>1</v>
      </c>
      <c r="J548" s="615">
        <v>1</v>
      </c>
      <c r="K548" s="614" t="s">
        <v>1490</v>
      </c>
      <c r="L548" s="614" t="s">
        <v>1210</v>
      </c>
      <c r="M548" s="614" t="s">
        <v>1462</v>
      </c>
      <c r="N548" s="615" t="s">
        <v>1491</v>
      </c>
      <c r="O548" s="616">
        <v>1</v>
      </c>
      <c r="P548" s="616">
        <v>0</v>
      </c>
      <c r="Q548" s="614">
        <v>1</v>
      </c>
      <c r="R548" s="280" t="s">
        <v>1599</v>
      </c>
      <c r="S548" s="687" t="s">
        <v>101</v>
      </c>
      <c r="T548" s="620" t="s">
        <v>1214</v>
      </c>
      <c r="U548" s="687" t="s">
        <v>1492</v>
      </c>
      <c r="V548" s="737" t="s">
        <v>1344</v>
      </c>
      <c r="W548" s="628" t="s">
        <v>1493</v>
      </c>
      <c r="X548" s="350">
        <v>0</v>
      </c>
      <c r="Y548" s="633"/>
      <c r="Z548" s="633"/>
      <c r="AA548" s="633"/>
      <c r="AB548" s="633"/>
      <c r="AC548" s="938" t="s">
        <v>1693</v>
      </c>
      <c r="AD548" s="329" t="s">
        <v>760</v>
      </c>
      <c r="AE548" s="330"/>
      <c r="AF548" s="72"/>
      <c r="AG548" s="72"/>
      <c r="AH548" s="72"/>
      <c r="AI548" s="72"/>
      <c r="AJ548" s="72"/>
      <c r="AK548" s="72"/>
      <c r="AL548" s="72"/>
      <c r="AM548" s="72"/>
      <c r="AN548" s="72"/>
      <c r="AO548" s="72"/>
      <c r="AP548" s="72"/>
      <c r="AQ548" s="72"/>
    </row>
    <row r="549" spans="1:43" ht="80.099999999999994" hidden="1" customHeight="1">
      <c r="A549" s="392" t="s">
        <v>610</v>
      </c>
      <c r="B549" s="606" t="s">
        <v>1327</v>
      </c>
      <c r="C549" s="639" t="s">
        <v>1328</v>
      </c>
      <c r="D549" s="241" t="s">
        <v>585</v>
      </c>
      <c r="E549" s="406">
        <v>1</v>
      </c>
      <c r="F549" s="143" t="s">
        <v>1546</v>
      </c>
      <c r="G549" s="642" t="s">
        <v>1547</v>
      </c>
      <c r="H549" s="638" t="s">
        <v>610</v>
      </c>
      <c r="I549" s="683">
        <v>232</v>
      </c>
      <c r="J549" s="683">
        <v>232</v>
      </c>
      <c r="K549" s="638" t="s">
        <v>1494</v>
      </c>
      <c r="L549" s="683" t="s">
        <v>1495</v>
      </c>
      <c r="M549" s="683" t="s">
        <v>1496</v>
      </c>
      <c r="N549" s="750">
        <v>3240362670</v>
      </c>
      <c r="O549" s="609">
        <v>1</v>
      </c>
      <c r="P549" s="609">
        <v>1</v>
      </c>
      <c r="Q549" s="683">
        <v>1</v>
      </c>
      <c r="R549" s="792" t="s">
        <v>1600</v>
      </c>
      <c r="S549" s="605" t="s">
        <v>95</v>
      </c>
      <c r="T549" s="751" t="s">
        <v>821</v>
      </c>
      <c r="U549" s="605" t="s">
        <v>1291</v>
      </c>
      <c r="V549" s="684" t="s">
        <v>1292</v>
      </c>
      <c r="W549" s="655" t="s">
        <v>1497</v>
      </c>
      <c r="X549" s="666">
        <v>0</v>
      </c>
      <c r="Y549" s="645">
        <v>30000000</v>
      </c>
      <c r="Z549" s="657"/>
      <c r="AA549" s="657"/>
      <c r="AB549" s="339">
        <v>6000000</v>
      </c>
      <c r="AC549" s="366" t="s">
        <v>1498</v>
      </c>
      <c r="AD549" s="317" t="s">
        <v>760</v>
      </c>
      <c r="AE549" s="319"/>
      <c r="AF549" s="72"/>
      <c r="AG549" s="72"/>
      <c r="AH549" s="72"/>
      <c r="AI549" s="72"/>
      <c r="AJ549" s="72"/>
      <c r="AK549" s="72"/>
      <c r="AL549" s="72"/>
      <c r="AM549" s="72"/>
      <c r="AN549" s="72"/>
      <c r="AO549" s="72"/>
      <c r="AP549" s="72"/>
      <c r="AQ549" s="72"/>
    </row>
    <row r="550" spans="1:43" ht="80.099999999999994" hidden="1" customHeight="1">
      <c r="A550" s="392" t="s">
        <v>610</v>
      </c>
      <c r="B550" s="606" t="s">
        <v>1327</v>
      </c>
      <c r="C550" s="639" t="s">
        <v>1328</v>
      </c>
      <c r="D550" s="241" t="s">
        <v>585</v>
      </c>
      <c r="E550" s="406">
        <v>1</v>
      </c>
      <c r="F550" s="143" t="s">
        <v>1546</v>
      </c>
      <c r="G550" s="642" t="s">
        <v>1547</v>
      </c>
      <c r="H550" s="638" t="s">
        <v>610</v>
      </c>
      <c r="I550" s="683">
        <v>232</v>
      </c>
      <c r="J550" s="683">
        <v>232</v>
      </c>
      <c r="K550" s="638"/>
      <c r="L550" s="683"/>
      <c r="M550" s="683"/>
      <c r="N550" s="750"/>
      <c r="O550" s="609">
        <v>1</v>
      </c>
      <c r="P550" s="609">
        <v>1</v>
      </c>
      <c r="Q550" s="683">
        <v>1</v>
      </c>
      <c r="R550" s="792" t="s">
        <v>1600</v>
      </c>
      <c r="S550" s="605" t="s">
        <v>101</v>
      </c>
      <c r="T550" s="605" t="s">
        <v>1214</v>
      </c>
      <c r="U550" s="605" t="s">
        <v>102</v>
      </c>
      <c r="V550" s="684" t="s">
        <v>1203</v>
      </c>
      <c r="W550" s="655" t="s">
        <v>1499</v>
      </c>
      <c r="X550" s="666"/>
      <c r="Y550" s="645">
        <v>60000000</v>
      </c>
      <c r="Z550" s="657"/>
      <c r="AA550" s="657"/>
      <c r="AB550" s="339">
        <v>12000000</v>
      </c>
      <c r="AC550" s="361" t="s">
        <v>1694</v>
      </c>
      <c r="AD550" s="317" t="s">
        <v>760</v>
      </c>
      <c r="AE550" s="319"/>
      <c r="AF550" s="72"/>
      <c r="AG550" s="72"/>
      <c r="AH550" s="72"/>
      <c r="AI550" s="72"/>
      <c r="AJ550" s="72"/>
      <c r="AK550" s="72"/>
      <c r="AL550" s="72"/>
      <c r="AM550" s="72"/>
      <c r="AN550" s="72"/>
      <c r="AO550" s="72"/>
      <c r="AP550" s="72"/>
      <c r="AQ550" s="72"/>
    </row>
    <row r="551" spans="1:43" ht="80.099999999999994" hidden="1" customHeight="1">
      <c r="A551" s="396" t="s">
        <v>610</v>
      </c>
      <c r="B551" s="667" t="s">
        <v>1329</v>
      </c>
      <c r="C551" s="668" t="s">
        <v>1330</v>
      </c>
      <c r="D551" s="241" t="s">
        <v>585</v>
      </c>
      <c r="E551" s="406">
        <v>3</v>
      </c>
      <c r="F551" s="143" t="s">
        <v>1546</v>
      </c>
      <c r="G551" s="631" t="s">
        <v>1547</v>
      </c>
      <c r="H551" s="669" t="s">
        <v>610</v>
      </c>
      <c r="I551" s="670">
        <v>1</v>
      </c>
      <c r="J551" s="670">
        <v>1</v>
      </c>
      <c r="K551" s="669" t="s">
        <v>1500</v>
      </c>
      <c r="L551" s="670" t="s">
        <v>1160</v>
      </c>
      <c r="M551" s="670" t="s">
        <v>1501</v>
      </c>
      <c r="N551" s="669" t="s">
        <v>1502</v>
      </c>
      <c r="O551" s="699">
        <v>1</v>
      </c>
      <c r="P551" s="699">
        <v>1</v>
      </c>
      <c r="Q551" s="670">
        <v>1</v>
      </c>
      <c r="R551" s="792" t="s">
        <v>1601</v>
      </c>
      <c r="S551" s="700" t="s">
        <v>95</v>
      </c>
      <c r="T551" s="700" t="s">
        <v>821</v>
      </c>
      <c r="U551" s="700" t="s">
        <v>707</v>
      </c>
      <c r="V551" s="679" t="s">
        <v>899</v>
      </c>
      <c r="W551" s="757"/>
      <c r="X551" s="675">
        <v>0</v>
      </c>
      <c r="Y551" s="703">
        <v>82995000</v>
      </c>
      <c r="Z551" s="703"/>
      <c r="AA551" s="703"/>
      <c r="AB551" s="710">
        <v>50325000</v>
      </c>
      <c r="AC551" s="359" t="s">
        <v>1695</v>
      </c>
      <c r="AD551" s="358"/>
      <c r="AE551" s="346"/>
      <c r="AF551" s="72"/>
      <c r="AG551" s="72"/>
      <c r="AH551" s="72"/>
      <c r="AI551" s="72"/>
      <c r="AJ551" s="72"/>
      <c r="AK551" s="72"/>
      <c r="AL551" s="72"/>
      <c r="AM551" s="72"/>
      <c r="AN551" s="72"/>
      <c r="AO551" s="72"/>
      <c r="AP551" s="72"/>
      <c r="AQ551" s="72"/>
    </row>
    <row r="552" spans="1:43" ht="80.099999999999994" hidden="1" customHeight="1">
      <c r="A552" s="396" t="s">
        <v>610</v>
      </c>
      <c r="B552" s="667" t="s">
        <v>1329</v>
      </c>
      <c r="C552" s="668" t="s">
        <v>1330</v>
      </c>
      <c r="D552" s="241" t="s">
        <v>585</v>
      </c>
      <c r="E552" s="406">
        <v>3</v>
      </c>
      <c r="F552" s="143" t="s">
        <v>1546</v>
      </c>
      <c r="G552" s="631" t="s">
        <v>1547</v>
      </c>
      <c r="H552" s="669" t="s">
        <v>610</v>
      </c>
      <c r="I552" s="670">
        <v>1</v>
      </c>
      <c r="J552" s="670">
        <v>1</v>
      </c>
      <c r="K552" s="669" t="s">
        <v>1500</v>
      </c>
      <c r="L552" s="670" t="s">
        <v>1160</v>
      </c>
      <c r="M552" s="670" t="s">
        <v>1501</v>
      </c>
      <c r="N552" s="669" t="s">
        <v>1502</v>
      </c>
      <c r="O552" s="699">
        <v>1</v>
      </c>
      <c r="P552" s="699">
        <v>1</v>
      </c>
      <c r="Q552" s="670">
        <v>1</v>
      </c>
      <c r="R552" s="792" t="s">
        <v>1601</v>
      </c>
      <c r="S552" s="700" t="s">
        <v>95</v>
      </c>
      <c r="T552" s="700" t="s">
        <v>821</v>
      </c>
      <c r="U552" s="700" t="s">
        <v>339</v>
      </c>
      <c r="V552" s="679" t="s">
        <v>899</v>
      </c>
      <c r="W552" s="757"/>
      <c r="X552" s="675">
        <v>0</v>
      </c>
      <c r="Y552" s="703">
        <v>23100000</v>
      </c>
      <c r="Z552" s="703"/>
      <c r="AA552" s="703"/>
      <c r="AB552" s="710">
        <v>11550000</v>
      </c>
      <c r="AC552" s="359" t="s">
        <v>1696</v>
      </c>
      <c r="AD552" s="358"/>
      <c r="AE552" s="346"/>
      <c r="AF552" s="72"/>
      <c r="AG552" s="72"/>
      <c r="AH552" s="72"/>
      <c r="AI552" s="72"/>
      <c r="AJ552" s="72"/>
      <c r="AK552" s="72"/>
      <c r="AL552" s="72"/>
      <c r="AM552" s="72"/>
      <c r="AN552" s="72"/>
      <c r="AO552" s="72"/>
      <c r="AP552" s="72"/>
      <c r="AQ552" s="72"/>
    </row>
    <row r="553" spans="1:43" ht="80.099999999999994" hidden="1" customHeight="1">
      <c r="A553" s="396" t="s">
        <v>610</v>
      </c>
      <c r="B553" s="667" t="s">
        <v>1329</v>
      </c>
      <c r="C553" s="668" t="s">
        <v>1330</v>
      </c>
      <c r="D553" s="241" t="s">
        <v>585</v>
      </c>
      <c r="E553" s="406">
        <v>3</v>
      </c>
      <c r="F553" s="143" t="s">
        <v>1546</v>
      </c>
      <c r="G553" s="631" t="s">
        <v>1547</v>
      </c>
      <c r="H553" s="669" t="s">
        <v>610</v>
      </c>
      <c r="I553" s="670">
        <v>1</v>
      </c>
      <c r="J553" s="670">
        <v>1</v>
      </c>
      <c r="K553" s="669" t="s">
        <v>1500</v>
      </c>
      <c r="L553" s="670" t="s">
        <v>472</v>
      </c>
      <c r="M553" s="670" t="s">
        <v>1503</v>
      </c>
      <c r="N553" s="669" t="s">
        <v>1504</v>
      </c>
      <c r="O553" s="699">
        <v>1</v>
      </c>
      <c r="P553" s="699">
        <v>1</v>
      </c>
      <c r="Q553" s="670">
        <v>1</v>
      </c>
      <c r="R553" s="792" t="s">
        <v>1601</v>
      </c>
      <c r="S553" s="706" t="s">
        <v>95</v>
      </c>
      <c r="T553" s="755" t="s">
        <v>821</v>
      </c>
      <c r="U553" s="706" t="s">
        <v>1263</v>
      </c>
      <c r="V553" s="755" t="s">
        <v>899</v>
      </c>
      <c r="W553" s="756" t="s">
        <v>1505</v>
      </c>
      <c r="X553" s="709">
        <v>0</v>
      </c>
      <c r="Y553" s="709">
        <v>60000000</v>
      </c>
      <c r="Z553" s="868"/>
      <c r="AA553" s="868"/>
      <c r="AB553" s="654">
        <v>12000000</v>
      </c>
      <c r="AC553" s="366" t="s">
        <v>1506</v>
      </c>
      <c r="AD553" s="358" t="s">
        <v>760</v>
      </c>
      <c r="AE553" s="346"/>
      <c r="AF553" s="72"/>
      <c r="AG553" s="72"/>
      <c r="AH553" s="72"/>
      <c r="AI553" s="72"/>
      <c r="AJ553" s="72"/>
      <c r="AK553" s="72"/>
      <c r="AL553" s="72"/>
      <c r="AM553" s="72"/>
      <c r="AN553" s="72"/>
      <c r="AO553" s="72"/>
      <c r="AP553" s="72"/>
      <c r="AQ553" s="72"/>
    </row>
    <row r="554" spans="1:43" ht="80.099999999999994" hidden="1" customHeight="1">
      <c r="A554" s="396" t="s">
        <v>610</v>
      </c>
      <c r="B554" s="667" t="s">
        <v>1329</v>
      </c>
      <c r="C554" s="668" t="s">
        <v>1330</v>
      </c>
      <c r="D554" s="241" t="s">
        <v>585</v>
      </c>
      <c r="E554" s="406">
        <v>3</v>
      </c>
      <c r="F554" s="143" t="s">
        <v>1546</v>
      </c>
      <c r="G554" s="697" t="s">
        <v>1500</v>
      </c>
      <c r="H554" s="669" t="s">
        <v>610</v>
      </c>
      <c r="I554" s="670">
        <v>1</v>
      </c>
      <c r="J554" s="670">
        <v>1</v>
      </c>
      <c r="K554" s="669" t="s">
        <v>1500</v>
      </c>
      <c r="L554" s="699"/>
      <c r="M554" s="670" t="s">
        <v>1503</v>
      </c>
      <c r="N554" s="669" t="s">
        <v>1504</v>
      </c>
      <c r="O554" s="699">
        <v>1</v>
      </c>
      <c r="P554" s="699">
        <v>1</v>
      </c>
      <c r="Q554" s="699">
        <v>1</v>
      </c>
      <c r="R554" s="792" t="s">
        <v>1601</v>
      </c>
      <c r="S554" s="700" t="s">
        <v>95</v>
      </c>
      <c r="T554" s="752" t="s">
        <v>821</v>
      </c>
      <c r="U554" s="700" t="s">
        <v>111</v>
      </c>
      <c r="V554" s="753" t="s">
        <v>1198</v>
      </c>
      <c r="W554" s="754" t="s">
        <v>1507</v>
      </c>
      <c r="X554" s="675"/>
      <c r="Y554" s="682">
        <v>30000000</v>
      </c>
      <c r="Z554" s="865"/>
      <c r="AA554" s="865"/>
      <c r="AB554" s="339">
        <v>6000000</v>
      </c>
      <c r="AC554" s="366" t="s">
        <v>1508</v>
      </c>
      <c r="AD554" s="358" t="s">
        <v>760</v>
      </c>
      <c r="AE554" s="346"/>
      <c r="AF554" s="72"/>
      <c r="AG554" s="72"/>
      <c r="AH554" s="72"/>
      <c r="AI554" s="72"/>
      <c r="AJ554" s="72"/>
      <c r="AK554" s="72"/>
      <c r="AL554" s="72"/>
      <c r="AM554" s="72"/>
      <c r="AN554" s="72"/>
      <c r="AO554" s="72"/>
      <c r="AP554" s="72"/>
      <c r="AQ554" s="72"/>
    </row>
    <row r="555" spans="1:43" ht="80.099999999999994" hidden="1" customHeight="1">
      <c r="A555" s="392" t="s">
        <v>610</v>
      </c>
      <c r="B555" s="751" t="s">
        <v>1331</v>
      </c>
      <c r="C555" s="639" t="s">
        <v>1332</v>
      </c>
      <c r="D555" s="241" t="s">
        <v>585</v>
      </c>
      <c r="E555" s="406">
        <v>3</v>
      </c>
      <c r="F555" s="143" t="s">
        <v>1546</v>
      </c>
      <c r="G555" s="642" t="s">
        <v>1547</v>
      </c>
      <c r="H555" s="638" t="s">
        <v>610</v>
      </c>
      <c r="I555" s="683">
        <v>3</v>
      </c>
      <c r="J555" s="683">
        <v>3</v>
      </c>
      <c r="K555" s="638" t="s">
        <v>1509</v>
      </c>
      <c r="L555" s="638" t="s">
        <v>1160</v>
      </c>
      <c r="M555" s="638" t="s">
        <v>1510</v>
      </c>
      <c r="N555" s="683" t="s">
        <v>1511</v>
      </c>
      <c r="O555" s="609">
        <v>3</v>
      </c>
      <c r="P555" s="609">
        <v>3</v>
      </c>
      <c r="Q555" s="638">
        <v>3</v>
      </c>
      <c r="R555" s="792" t="s">
        <v>1602</v>
      </c>
      <c r="S555" s="605" t="s">
        <v>95</v>
      </c>
      <c r="T555" s="751" t="s">
        <v>821</v>
      </c>
      <c r="U555" s="700" t="s">
        <v>707</v>
      </c>
      <c r="V555" s="684" t="s">
        <v>899</v>
      </c>
      <c r="W555" s="763"/>
      <c r="X555" s="764">
        <v>141827618</v>
      </c>
      <c r="Y555" s="646">
        <v>53904000</v>
      </c>
      <c r="Z555" s="646"/>
      <c r="AA555" s="646"/>
      <c r="AB555" s="686">
        <v>27876000</v>
      </c>
      <c r="AC555" s="359" t="s">
        <v>1697</v>
      </c>
      <c r="AD555" s="317"/>
      <c r="AE555" s="319"/>
      <c r="AF555" s="72"/>
      <c r="AG555" s="72"/>
      <c r="AH555" s="72"/>
      <c r="AI555" s="72"/>
      <c r="AJ555" s="72"/>
      <c r="AK555" s="72"/>
      <c r="AL555" s="72"/>
      <c r="AM555" s="72"/>
      <c r="AN555" s="72"/>
      <c r="AO555" s="72"/>
      <c r="AP555" s="72"/>
      <c r="AQ555" s="72"/>
    </row>
    <row r="556" spans="1:43" ht="80.099999999999994" hidden="1" customHeight="1">
      <c r="A556" s="392" t="s">
        <v>610</v>
      </c>
      <c r="B556" s="606" t="s">
        <v>1331</v>
      </c>
      <c r="C556" s="639" t="s">
        <v>1332</v>
      </c>
      <c r="D556" s="241" t="s">
        <v>585</v>
      </c>
      <c r="E556" s="406">
        <v>3</v>
      </c>
      <c r="F556" s="143" t="s">
        <v>1546</v>
      </c>
      <c r="G556" s="642" t="s">
        <v>1547</v>
      </c>
      <c r="H556" s="638" t="s">
        <v>610</v>
      </c>
      <c r="I556" s="683">
        <v>3</v>
      </c>
      <c r="J556" s="683">
        <v>3</v>
      </c>
      <c r="K556" s="638" t="s">
        <v>1509</v>
      </c>
      <c r="L556" s="638" t="s">
        <v>1160</v>
      </c>
      <c r="M556" s="638" t="s">
        <v>1510</v>
      </c>
      <c r="N556" s="683" t="s">
        <v>1511</v>
      </c>
      <c r="O556" s="609">
        <v>3</v>
      </c>
      <c r="P556" s="609">
        <v>3</v>
      </c>
      <c r="Q556" s="638">
        <v>3</v>
      </c>
      <c r="R556" s="792" t="s">
        <v>1602</v>
      </c>
      <c r="S556" s="605" t="s">
        <v>95</v>
      </c>
      <c r="T556" s="751" t="s">
        <v>821</v>
      </c>
      <c r="U556" s="700" t="s">
        <v>339</v>
      </c>
      <c r="V556" s="684" t="s">
        <v>899</v>
      </c>
      <c r="W556" s="763"/>
      <c r="X556" s="764"/>
      <c r="Y556" s="646">
        <v>35392500</v>
      </c>
      <c r="Z556" s="646"/>
      <c r="AA556" s="646"/>
      <c r="AB556" s="716">
        <v>16335000</v>
      </c>
      <c r="AC556" s="359" t="s">
        <v>1698</v>
      </c>
      <c r="AD556" s="317"/>
      <c r="AE556" s="319"/>
      <c r="AF556" s="72"/>
      <c r="AG556" s="72"/>
      <c r="AH556" s="72"/>
      <c r="AI556" s="72"/>
      <c r="AJ556" s="72"/>
      <c r="AK556" s="72"/>
      <c r="AL556" s="72"/>
      <c r="AM556" s="72"/>
      <c r="AN556" s="72"/>
      <c r="AO556" s="72"/>
      <c r="AP556" s="72"/>
      <c r="AQ556" s="72"/>
    </row>
    <row r="557" spans="1:43" ht="80.099999999999994" hidden="1" customHeight="1">
      <c r="A557" s="392" t="s">
        <v>610</v>
      </c>
      <c r="B557" s="606" t="s">
        <v>1331</v>
      </c>
      <c r="C557" s="639" t="s">
        <v>1332</v>
      </c>
      <c r="D557" s="241" t="s">
        <v>585</v>
      </c>
      <c r="E557" s="406">
        <v>3</v>
      </c>
      <c r="F557" s="143" t="s">
        <v>1546</v>
      </c>
      <c r="G557" s="642" t="s">
        <v>1547</v>
      </c>
      <c r="H557" s="638" t="s">
        <v>610</v>
      </c>
      <c r="I557" s="683">
        <v>3</v>
      </c>
      <c r="J557" s="683">
        <v>3</v>
      </c>
      <c r="K557" s="638" t="s">
        <v>1509</v>
      </c>
      <c r="L557" s="638" t="s">
        <v>1160</v>
      </c>
      <c r="M557" s="638" t="s">
        <v>1510</v>
      </c>
      <c r="N557" s="683" t="s">
        <v>1511</v>
      </c>
      <c r="O557" s="609">
        <v>3</v>
      </c>
      <c r="P557" s="609">
        <v>3</v>
      </c>
      <c r="Q557" s="638">
        <v>3</v>
      </c>
      <c r="R557" s="792" t="s">
        <v>1602</v>
      </c>
      <c r="S557" s="605" t="s">
        <v>95</v>
      </c>
      <c r="T557" s="751" t="s">
        <v>821</v>
      </c>
      <c r="U557" s="759" t="s">
        <v>111</v>
      </c>
      <c r="V557" s="760" t="s">
        <v>1198</v>
      </c>
      <c r="W557" s="761" t="s">
        <v>1512</v>
      </c>
      <c r="X557" s="762"/>
      <c r="Y557" s="653">
        <v>50000000</v>
      </c>
      <c r="Z557" s="863"/>
      <c r="AA557" s="863"/>
      <c r="AB557" s="654">
        <v>10000000</v>
      </c>
      <c r="AC557" s="340" t="s">
        <v>1513</v>
      </c>
      <c r="AD557" s="317" t="s">
        <v>760</v>
      </c>
      <c r="AE557" s="319"/>
      <c r="AF557" s="72"/>
      <c r="AG557" s="72"/>
      <c r="AH557" s="72"/>
      <c r="AI557" s="72"/>
      <c r="AJ557" s="72"/>
      <c r="AK557" s="72"/>
      <c r="AL557" s="72"/>
      <c r="AM557" s="72"/>
      <c r="AN557" s="72"/>
      <c r="AO557" s="72"/>
      <c r="AP557" s="72"/>
      <c r="AQ557" s="72"/>
    </row>
    <row r="558" spans="1:43" ht="80.099999999999994" hidden="1" customHeight="1">
      <c r="A558" s="392" t="s">
        <v>610</v>
      </c>
      <c r="B558" s="606" t="s">
        <v>1331</v>
      </c>
      <c r="C558" s="639" t="s">
        <v>1332</v>
      </c>
      <c r="D558" s="241" t="s">
        <v>585</v>
      </c>
      <c r="E558" s="406">
        <v>3</v>
      </c>
      <c r="F558" s="143" t="s">
        <v>1546</v>
      </c>
      <c r="G558" s="625" t="s">
        <v>1547</v>
      </c>
      <c r="H558" s="638" t="s">
        <v>610</v>
      </c>
      <c r="I558" s="683">
        <v>3</v>
      </c>
      <c r="J558" s="683">
        <v>3</v>
      </c>
      <c r="K558" s="638" t="s">
        <v>1509</v>
      </c>
      <c r="L558" s="638" t="s">
        <v>472</v>
      </c>
      <c r="M558" s="638" t="s">
        <v>1514</v>
      </c>
      <c r="N558" s="683" t="s">
        <v>1515</v>
      </c>
      <c r="O558" s="609"/>
      <c r="P558" s="609"/>
      <c r="Q558" s="638"/>
      <c r="R558" s="792" t="s">
        <v>1602</v>
      </c>
      <c r="S558" s="663"/>
      <c r="T558" s="664"/>
      <c r="U558" s="665"/>
      <c r="V558" s="609"/>
      <c r="W558" s="609"/>
      <c r="X558" s="610"/>
      <c r="Y558" s="645"/>
      <c r="Z558" s="645"/>
      <c r="AA558" s="645"/>
      <c r="AB558" s="666"/>
      <c r="AC558" s="286"/>
      <c r="AD558" s="317"/>
      <c r="AE558" s="319"/>
      <c r="AF558" s="72"/>
      <c r="AG558" s="72"/>
      <c r="AH558" s="72"/>
      <c r="AI558" s="72"/>
      <c r="AJ558" s="72"/>
      <c r="AK558" s="72"/>
      <c r="AL558" s="72"/>
      <c r="AM558" s="72"/>
      <c r="AN558" s="72"/>
      <c r="AO558" s="72"/>
      <c r="AP558" s="72"/>
      <c r="AQ558" s="72"/>
    </row>
    <row r="559" spans="1:43" ht="80.099999999999994" hidden="1" customHeight="1">
      <c r="A559" s="394" t="s">
        <v>610</v>
      </c>
      <c r="B559" s="621" t="s">
        <v>1333</v>
      </c>
      <c r="C559" s="629" t="s">
        <v>1334</v>
      </c>
      <c r="D559" s="241" t="s">
        <v>585</v>
      </c>
      <c r="E559" s="406">
        <v>1</v>
      </c>
      <c r="F559" s="143" t="s">
        <v>1546</v>
      </c>
      <c r="G559" s="642" t="s">
        <v>1547</v>
      </c>
      <c r="H559" s="614" t="s">
        <v>610</v>
      </c>
      <c r="I559" s="615">
        <v>1</v>
      </c>
      <c r="J559" s="615">
        <v>1</v>
      </c>
      <c r="K559" s="765" t="s">
        <v>1516</v>
      </c>
      <c r="L559" s="765" t="s">
        <v>1517</v>
      </c>
      <c r="M559" s="765" t="s">
        <v>1518</v>
      </c>
      <c r="N559" s="766" t="s">
        <v>1519</v>
      </c>
      <c r="O559" s="616">
        <v>1</v>
      </c>
      <c r="P559" s="616">
        <v>1</v>
      </c>
      <c r="Q559" s="615">
        <v>1</v>
      </c>
      <c r="R559" s="792" t="s">
        <v>1603</v>
      </c>
      <c r="S559" s="620" t="s">
        <v>95</v>
      </c>
      <c r="T559" s="765" t="s">
        <v>821</v>
      </c>
      <c r="U559" s="700" t="s">
        <v>707</v>
      </c>
      <c r="V559" s="627" t="s">
        <v>899</v>
      </c>
      <c r="W559" s="767"/>
      <c r="X559" s="350">
        <v>112518339</v>
      </c>
      <c r="Y559" s="633">
        <v>101497000</v>
      </c>
      <c r="Z559" s="633"/>
      <c r="AA559" s="633"/>
      <c r="AB559" s="350">
        <v>35731000</v>
      </c>
      <c r="AC559" s="385" t="s">
        <v>1520</v>
      </c>
      <c r="AD559" s="329"/>
      <c r="AE559" s="330"/>
      <c r="AF559" s="72"/>
      <c r="AG559" s="72"/>
      <c r="AH559" s="72"/>
      <c r="AI559" s="72"/>
      <c r="AJ559" s="72"/>
      <c r="AK559" s="72"/>
      <c r="AL559" s="72"/>
      <c r="AM559" s="72"/>
      <c r="AN559" s="72"/>
      <c r="AO559" s="72"/>
      <c r="AP559" s="72"/>
      <c r="AQ559" s="72"/>
    </row>
    <row r="560" spans="1:43" ht="80.099999999999994" hidden="1" customHeight="1">
      <c r="A560" s="394" t="s">
        <v>610</v>
      </c>
      <c r="B560" s="621" t="s">
        <v>1333</v>
      </c>
      <c r="C560" s="629" t="s">
        <v>1334</v>
      </c>
      <c r="D560" s="241" t="s">
        <v>585</v>
      </c>
      <c r="E560" s="406">
        <v>1</v>
      </c>
      <c r="F560" s="143" t="s">
        <v>1546</v>
      </c>
      <c r="G560" s="400" t="s">
        <v>1547</v>
      </c>
      <c r="H560" s="614" t="s">
        <v>610</v>
      </c>
      <c r="I560" s="615">
        <v>1</v>
      </c>
      <c r="J560" s="615">
        <v>1</v>
      </c>
      <c r="K560" s="765" t="s">
        <v>1516</v>
      </c>
      <c r="L560" s="765" t="s">
        <v>1517</v>
      </c>
      <c r="M560" s="765" t="s">
        <v>1521</v>
      </c>
      <c r="N560" s="766" t="s">
        <v>1522</v>
      </c>
      <c r="O560" s="616">
        <v>1</v>
      </c>
      <c r="P560" s="616">
        <v>1</v>
      </c>
      <c r="Q560" s="615">
        <v>1</v>
      </c>
      <c r="R560" s="792" t="s">
        <v>1603</v>
      </c>
      <c r="S560" s="620" t="s">
        <v>95</v>
      </c>
      <c r="T560" s="765" t="s">
        <v>821</v>
      </c>
      <c r="U560" s="700" t="s">
        <v>339</v>
      </c>
      <c r="V560" s="627" t="s">
        <v>899</v>
      </c>
      <c r="W560" s="767"/>
      <c r="X560" s="350"/>
      <c r="Y560" s="633">
        <v>13860000</v>
      </c>
      <c r="Z560" s="633"/>
      <c r="AA560" s="633"/>
      <c r="AB560" s="350">
        <v>6930000</v>
      </c>
      <c r="AC560" s="385" t="s">
        <v>1523</v>
      </c>
      <c r="AD560" s="329"/>
      <c r="AE560" s="330"/>
      <c r="AF560" s="72"/>
      <c r="AG560" s="72"/>
      <c r="AH560" s="72"/>
      <c r="AI560" s="72"/>
      <c r="AJ560" s="72"/>
      <c r="AK560" s="72"/>
      <c r="AL560" s="72"/>
      <c r="AM560" s="72"/>
      <c r="AN560" s="72"/>
      <c r="AO560" s="72"/>
      <c r="AP560" s="72"/>
      <c r="AQ560" s="72"/>
    </row>
    <row r="561" spans="1:43" ht="80.099999999999994" hidden="1" customHeight="1">
      <c r="A561" s="391" t="s">
        <v>610</v>
      </c>
      <c r="B561" s="643" t="s">
        <v>1333</v>
      </c>
      <c r="C561" s="399" t="s">
        <v>1334</v>
      </c>
      <c r="D561" s="241" t="s">
        <v>585</v>
      </c>
      <c r="E561" s="406">
        <v>1</v>
      </c>
      <c r="F561" s="143" t="s">
        <v>1546</v>
      </c>
      <c r="G561" s="401" t="s">
        <v>626</v>
      </c>
      <c r="H561" s="269" t="s">
        <v>664</v>
      </c>
      <c r="I561" s="282">
        <v>1</v>
      </c>
      <c r="J561" s="282">
        <v>1</v>
      </c>
      <c r="K561" s="280" t="s">
        <v>1516</v>
      </c>
      <c r="L561" s="280" t="s">
        <v>1524</v>
      </c>
      <c r="M561" s="280" t="s">
        <v>243</v>
      </c>
      <c r="N561" s="281" t="s">
        <v>1525</v>
      </c>
      <c r="O561" s="616">
        <v>1</v>
      </c>
      <c r="P561" s="616">
        <v>1</v>
      </c>
      <c r="Q561" s="615">
        <v>1</v>
      </c>
      <c r="R561" s="792" t="s">
        <v>1603</v>
      </c>
      <c r="S561" s="314" t="s">
        <v>242</v>
      </c>
      <c r="T561" s="352" t="s">
        <v>809</v>
      </c>
      <c r="U561" s="386" t="s">
        <v>243</v>
      </c>
      <c r="V561" s="660" t="s">
        <v>1570</v>
      </c>
      <c r="W561" s="613"/>
      <c r="X561" s="768">
        <v>208072322</v>
      </c>
      <c r="Y561" s="768">
        <v>208072322</v>
      </c>
      <c r="Z561" s="768"/>
      <c r="AA561" s="768"/>
      <c r="AB561" s="434">
        <v>69327440</v>
      </c>
      <c r="AC561" s="306" t="s">
        <v>1526</v>
      </c>
      <c r="AD561" s="293" t="s">
        <v>664</v>
      </c>
      <c r="AE561" s="288"/>
      <c r="AF561" s="72"/>
      <c r="AG561" s="72"/>
      <c r="AH561" s="72"/>
      <c r="AI561" s="72"/>
      <c r="AJ561" s="72"/>
      <c r="AK561" s="72"/>
      <c r="AL561" s="72"/>
      <c r="AM561" s="72"/>
      <c r="AN561" s="72"/>
      <c r="AO561" s="72"/>
      <c r="AP561" s="72"/>
      <c r="AQ561" s="72"/>
    </row>
    <row r="562" spans="1:43" ht="80.099999999999994" hidden="1" customHeight="1">
      <c r="A562" s="391" t="s">
        <v>610</v>
      </c>
      <c r="B562" s="643" t="s">
        <v>1333</v>
      </c>
      <c r="C562" s="399" t="s">
        <v>1334</v>
      </c>
      <c r="D562" s="241" t="s">
        <v>585</v>
      </c>
      <c r="E562" s="406">
        <v>1</v>
      </c>
      <c r="F562" s="143" t="s">
        <v>1546</v>
      </c>
      <c r="G562" s="401" t="s">
        <v>626</v>
      </c>
      <c r="H562" s="269" t="s">
        <v>664</v>
      </c>
      <c r="I562" s="282">
        <v>1</v>
      </c>
      <c r="J562" s="282">
        <v>1</v>
      </c>
      <c r="K562" s="280" t="s">
        <v>1516</v>
      </c>
      <c r="L562" s="280" t="s">
        <v>1524</v>
      </c>
      <c r="M562" s="280" t="s">
        <v>1527</v>
      </c>
      <c r="N562" s="281" t="s">
        <v>1528</v>
      </c>
      <c r="O562" s="616">
        <v>1</v>
      </c>
      <c r="P562" s="616">
        <v>1</v>
      </c>
      <c r="Q562" s="615">
        <v>1</v>
      </c>
      <c r="R562" s="792" t="s">
        <v>1603</v>
      </c>
      <c r="S562" s="314" t="s">
        <v>242</v>
      </c>
      <c r="T562" s="352" t="s">
        <v>809</v>
      </c>
      <c r="U562" s="304" t="s">
        <v>1527</v>
      </c>
      <c r="V562" s="660" t="s">
        <v>1571</v>
      </c>
      <c r="W562" s="613"/>
      <c r="X562" s="768">
        <v>69957058</v>
      </c>
      <c r="Y562" s="768">
        <v>69957058</v>
      </c>
      <c r="Z562" s="768"/>
      <c r="AA562" s="768"/>
      <c r="AB562" s="434">
        <v>34978529</v>
      </c>
      <c r="AC562" s="306" t="s">
        <v>1529</v>
      </c>
      <c r="AD562" s="293" t="s">
        <v>664</v>
      </c>
      <c r="AE562" s="288"/>
      <c r="AF562" s="72"/>
      <c r="AG562" s="72"/>
      <c r="AH562" s="72"/>
      <c r="AI562" s="72"/>
      <c r="AJ562" s="72"/>
      <c r="AK562" s="72"/>
      <c r="AL562" s="72"/>
      <c r="AM562" s="72"/>
      <c r="AN562" s="72"/>
      <c r="AO562" s="72"/>
      <c r="AP562" s="72"/>
      <c r="AQ562" s="72"/>
    </row>
    <row r="563" spans="1:43" ht="80.099999999999994" hidden="1" customHeight="1">
      <c r="A563" s="391" t="s">
        <v>610</v>
      </c>
      <c r="B563" s="643" t="s">
        <v>1335</v>
      </c>
      <c r="C563" s="788" t="s">
        <v>1336</v>
      </c>
      <c r="D563" s="241" t="s">
        <v>585</v>
      </c>
      <c r="E563" s="406">
        <v>5</v>
      </c>
      <c r="F563" s="143" t="s">
        <v>1546</v>
      </c>
      <c r="G563" s="401" t="s">
        <v>626</v>
      </c>
      <c r="H563" s="289" t="s">
        <v>663</v>
      </c>
      <c r="I563" s="282">
        <v>5</v>
      </c>
      <c r="J563" s="282">
        <v>5</v>
      </c>
      <c r="K563" s="280" t="s">
        <v>1530</v>
      </c>
      <c r="L563" s="280" t="s">
        <v>1167</v>
      </c>
      <c r="M563" s="280" t="s">
        <v>1168</v>
      </c>
      <c r="N563" s="281" t="s">
        <v>1169</v>
      </c>
      <c r="O563" s="307">
        <v>5</v>
      </c>
      <c r="P563" s="613">
        <v>4</v>
      </c>
      <c r="Q563" s="613">
        <v>4</v>
      </c>
      <c r="R563" s="280" t="s">
        <v>1604</v>
      </c>
      <c r="S563" s="771" t="s">
        <v>509</v>
      </c>
      <c r="T563" s="289" t="s">
        <v>814</v>
      </c>
      <c r="U563" s="291" t="s">
        <v>222</v>
      </c>
      <c r="V563" s="769" t="s">
        <v>1572</v>
      </c>
      <c r="W563" s="613"/>
      <c r="X563" s="284">
        <v>4826181.77728</v>
      </c>
      <c r="Y563" s="284">
        <v>4826181.77728</v>
      </c>
      <c r="Z563" s="284"/>
      <c r="AA563" s="284"/>
      <c r="AB563" s="434">
        <v>2413091</v>
      </c>
      <c r="AC563" s="293" t="s">
        <v>1531</v>
      </c>
      <c r="AD563" s="294" t="s">
        <v>663</v>
      </c>
      <c r="AE563" s="288"/>
      <c r="AF563" s="72"/>
      <c r="AG563" s="72"/>
      <c r="AH563" s="72"/>
      <c r="AI563" s="72"/>
      <c r="AJ563" s="72"/>
      <c r="AK563" s="72"/>
      <c r="AL563" s="72"/>
      <c r="AM563" s="72"/>
      <c r="AN563" s="72"/>
      <c r="AO563" s="72"/>
      <c r="AP563" s="72"/>
      <c r="AQ563" s="72"/>
    </row>
    <row r="564" spans="1:43" ht="80.099999999999994" hidden="1" customHeight="1">
      <c r="A564" s="392" t="s">
        <v>610</v>
      </c>
      <c r="B564" s="606" t="s">
        <v>1335</v>
      </c>
      <c r="C564" s="639" t="s">
        <v>1336</v>
      </c>
      <c r="D564" s="241" t="s">
        <v>585</v>
      </c>
      <c r="E564" s="406">
        <v>5</v>
      </c>
      <c r="F564" s="143" t="s">
        <v>1546</v>
      </c>
      <c r="G564" s="642" t="s">
        <v>1547</v>
      </c>
      <c r="H564" s="638" t="s">
        <v>610</v>
      </c>
      <c r="I564" s="683">
        <v>5</v>
      </c>
      <c r="J564" s="683">
        <v>5</v>
      </c>
      <c r="K564" s="751" t="s">
        <v>1189</v>
      </c>
      <c r="L564" s="751" t="s">
        <v>1189</v>
      </c>
      <c r="M564" s="751" t="s">
        <v>1189</v>
      </c>
      <c r="N564" s="770" t="s">
        <v>1189</v>
      </c>
      <c r="O564" s="609">
        <v>5</v>
      </c>
      <c r="P564" s="609">
        <v>4</v>
      </c>
      <c r="Q564" s="609">
        <v>4</v>
      </c>
      <c r="R564" s="280" t="s">
        <v>1604</v>
      </c>
      <c r="S564" s="605" t="s">
        <v>95</v>
      </c>
      <c r="T564" s="751" t="s">
        <v>821</v>
      </c>
      <c r="U564" s="758" t="s">
        <v>707</v>
      </c>
      <c r="V564" s="684" t="s">
        <v>899</v>
      </c>
      <c r="W564" s="772"/>
      <c r="X564" s="666">
        <v>0</v>
      </c>
      <c r="Y564" s="773">
        <v>45540000</v>
      </c>
      <c r="Z564" s="773"/>
      <c r="AA564" s="773"/>
      <c r="AB564" s="685">
        <v>22770000</v>
      </c>
      <c r="AC564" s="387" t="s">
        <v>1532</v>
      </c>
      <c r="AD564" s="295"/>
      <c r="AE564" s="319"/>
      <c r="AF564" s="72"/>
      <c r="AG564" s="72"/>
      <c r="AH564" s="72"/>
      <c r="AI564" s="72"/>
      <c r="AJ564" s="72"/>
      <c r="AK564" s="72"/>
      <c r="AL564" s="72"/>
      <c r="AM564" s="72"/>
      <c r="AN564" s="72"/>
      <c r="AO564" s="72"/>
      <c r="AP564" s="72"/>
      <c r="AQ564" s="72"/>
    </row>
    <row r="565" spans="1:43" ht="80.099999999999994" hidden="1" customHeight="1">
      <c r="A565" s="391" t="s">
        <v>610</v>
      </c>
      <c r="B565" s="643" t="s">
        <v>1337</v>
      </c>
      <c r="C565" s="791" t="s">
        <v>1338</v>
      </c>
      <c r="D565" s="241" t="s">
        <v>585</v>
      </c>
      <c r="E565" s="406">
        <v>1</v>
      </c>
      <c r="F565" s="143" t="s">
        <v>1546</v>
      </c>
      <c r="G565" s="405" t="s">
        <v>654</v>
      </c>
      <c r="H565" s="289" t="s">
        <v>623</v>
      </c>
      <c r="I565" s="282">
        <v>1</v>
      </c>
      <c r="J565" s="282">
        <v>1</v>
      </c>
      <c r="K565" s="269" t="s">
        <v>1533</v>
      </c>
      <c r="L565" s="282" t="s">
        <v>1534</v>
      </c>
      <c r="M565" s="282" t="s">
        <v>1535</v>
      </c>
      <c r="N565" s="282" t="s">
        <v>1536</v>
      </c>
      <c r="O565" s="307">
        <v>1</v>
      </c>
      <c r="P565" s="282"/>
      <c r="Q565" s="282"/>
      <c r="R565" s="792" t="s">
        <v>1605</v>
      </c>
      <c r="S565" s="733" t="s">
        <v>27</v>
      </c>
      <c r="T565" s="352" t="s">
        <v>812</v>
      </c>
      <c r="U565" s="922" t="s">
        <v>273</v>
      </c>
      <c r="V565" s="660" t="s">
        <v>1573</v>
      </c>
      <c r="W565" s="613"/>
      <c r="X565" s="929">
        <v>3087248</v>
      </c>
      <c r="Y565" s="926">
        <v>56315625</v>
      </c>
      <c r="Z565" s="774"/>
      <c r="AA565" s="774"/>
      <c r="AB565" s="931">
        <v>13515750</v>
      </c>
      <c r="AC565" s="776" t="s">
        <v>1537</v>
      </c>
      <c r="AD565" s="777" t="s">
        <v>1538</v>
      </c>
      <c r="AE565" s="293" t="s">
        <v>1539</v>
      </c>
      <c r="AF565" s="72"/>
      <c r="AG565" s="72"/>
      <c r="AH565" s="72"/>
      <c r="AI565" s="72"/>
      <c r="AJ565" s="72"/>
      <c r="AK565" s="72"/>
      <c r="AL565" s="72"/>
      <c r="AM565" s="72"/>
      <c r="AN565" s="72"/>
      <c r="AO565" s="72"/>
      <c r="AP565" s="72"/>
      <c r="AQ565" s="72"/>
    </row>
    <row r="566" spans="1:43" ht="80.099999999999994" hidden="1" customHeight="1">
      <c r="A566" s="391" t="s">
        <v>610</v>
      </c>
      <c r="B566" s="643" t="s">
        <v>1337</v>
      </c>
      <c r="C566" s="791" t="s">
        <v>1338</v>
      </c>
      <c r="D566" s="241" t="s">
        <v>585</v>
      </c>
      <c r="E566" s="406">
        <v>1</v>
      </c>
      <c r="F566" s="143" t="s">
        <v>1546</v>
      </c>
      <c r="G566" s="405" t="s">
        <v>654</v>
      </c>
      <c r="H566" s="289" t="s">
        <v>623</v>
      </c>
      <c r="I566" s="282">
        <v>1</v>
      </c>
      <c r="J566" s="282">
        <v>1</v>
      </c>
      <c r="K566" s="269" t="s">
        <v>1533</v>
      </c>
      <c r="L566" s="282" t="s">
        <v>1534</v>
      </c>
      <c r="M566" s="282" t="s">
        <v>1535</v>
      </c>
      <c r="N566" s="282" t="s">
        <v>1536</v>
      </c>
      <c r="O566" s="307">
        <v>1</v>
      </c>
      <c r="P566" s="282"/>
      <c r="Q566" s="282"/>
      <c r="R566" s="792" t="s">
        <v>1605</v>
      </c>
      <c r="S566" s="733" t="s">
        <v>27</v>
      </c>
      <c r="T566" s="352" t="s">
        <v>812</v>
      </c>
      <c r="U566" s="922" t="s">
        <v>1540</v>
      </c>
      <c r="V566" s="660" t="s">
        <v>1574</v>
      </c>
      <c r="W566" s="613"/>
      <c r="X566" s="930"/>
      <c r="Y566" s="927">
        <v>36042000</v>
      </c>
      <c r="Z566" s="775"/>
      <c r="AA566" s="775"/>
      <c r="AB566" s="932">
        <v>18021000</v>
      </c>
      <c r="AC566" s="778" t="s">
        <v>1541</v>
      </c>
      <c r="AD566" s="779" t="s">
        <v>1542</v>
      </c>
      <c r="AE566" s="293" t="s">
        <v>1543</v>
      </c>
      <c r="AF566" s="72"/>
      <c r="AG566" s="72"/>
      <c r="AH566" s="72"/>
      <c r="AI566" s="72"/>
      <c r="AJ566" s="72"/>
      <c r="AK566" s="72"/>
      <c r="AL566" s="72"/>
      <c r="AM566" s="72"/>
      <c r="AN566" s="72"/>
      <c r="AO566" s="72"/>
      <c r="AP566" s="72"/>
      <c r="AQ566" s="72"/>
    </row>
    <row r="567" spans="1:43" ht="80.099999999999994" hidden="1" customHeight="1">
      <c r="A567" s="391" t="s">
        <v>610</v>
      </c>
      <c r="B567" s="698" t="s">
        <v>1337</v>
      </c>
      <c r="C567" s="791" t="s">
        <v>1338</v>
      </c>
      <c r="D567" s="241" t="s">
        <v>585</v>
      </c>
      <c r="E567" s="406">
        <v>1</v>
      </c>
      <c r="F567" s="143" t="s">
        <v>1546</v>
      </c>
      <c r="G567" s="405" t="s">
        <v>1547</v>
      </c>
      <c r="H567" s="289" t="s">
        <v>1544</v>
      </c>
      <c r="I567" s="282">
        <v>1</v>
      </c>
      <c r="J567" s="282">
        <v>1</v>
      </c>
      <c r="K567" s="269" t="s">
        <v>1533</v>
      </c>
      <c r="L567" s="308"/>
      <c r="M567" s="308"/>
      <c r="N567" s="308"/>
      <c r="O567" s="307"/>
      <c r="P567" s="282"/>
      <c r="Q567" s="307"/>
      <c r="R567" s="280"/>
      <c r="S567" s="308"/>
      <c r="T567" s="308"/>
      <c r="U567" s="308"/>
      <c r="V567" s="308"/>
      <c r="W567" s="308"/>
      <c r="X567" s="388">
        <v>89073232</v>
      </c>
      <c r="Y567" s="308">
        <v>0</v>
      </c>
      <c r="Z567" s="308"/>
      <c r="AA567" s="308"/>
      <c r="AB567" s="308">
        <v>0</v>
      </c>
      <c r="AC567" s="389" t="s">
        <v>1545</v>
      </c>
      <c r="AD567" s="308"/>
      <c r="AE567" s="308"/>
      <c r="AF567" s="72"/>
      <c r="AG567" s="72"/>
      <c r="AH567" s="72"/>
      <c r="AI567" s="72"/>
      <c r="AJ567" s="72"/>
      <c r="AK567" s="72"/>
      <c r="AL567" s="72"/>
      <c r="AM567" s="72"/>
      <c r="AN567" s="72"/>
      <c r="AO567" s="72"/>
      <c r="AP567" s="72"/>
      <c r="AQ567" s="72"/>
    </row>
    <row r="568" spans="1:43" ht="74.099999999999994" hidden="1" customHeight="1">
      <c r="A568" s="100" t="s">
        <v>582</v>
      </c>
      <c r="B568" s="77" t="s">
        <v>603</v>
      </c>
      <c r="C568" s="77" t="s">
        <v>602</v>
      </c>
      <c r="D568" s="41" t="s">
        <v>586</v>
      </c>
      <c r="E568" s="104"/>
      <c r="F568" s="28" t="s">
        <v>862</v>
      </c>
      <c r="G568" s="28" t="s">
        <v>862</v>
      </c>
      <c r="H568" s="28" t="s">
        <v>611</v>
      </c>
      <c r="I568" s="104"/>
      <c r="J568" s="104"/>
      <c r="K568" s="72"/>
      <c r="L568" s="72"/>
      <c r="M568" s="72"/>
      <c r="N568" s="72"/>
      <c r="S568" s="193" t="s">
        <v>27</v>
      </c>
      <c r="T568" s="352" t="s">
        <v>812</v>
      </c>
      <c r="U568" s="923" t="s">
        <v>1678</v>
      </c>
      <c r="V568" s="108" t="s">
        <v>1679</v>
      </c>
      <c r="W568" s="108" t="s">
        <v>1682</v>
      </c>
      <c r="X568" s="234">
        <v>0</v>
      </c>
      <c r="Y568" s="928">
        <v>19950000</v>
      </c>
      <c r="Z568" s="105"/>
      <c r="AA568" s="105"/>
      <c r="AB568" s="928"/>
      <c r="AC568" s="919" t="s">
        <v>1677</v>
      </c>
      <c r="AD568" s="104" t="s">
        <v>1675</v>
      </c>
      <c r="AE568" s="234" t="s">
        <v>1680</v>
      </c>
      <c r="AF568" s="72"/>
      <c r="AG568" s="72"/>
      <c r="AH568" s="72"/>
      <c r="AI568" s="72"/>
      <c r="AJ568" s="72"/>
      <c r="AK568" s="72"/>
      <c r="AL568" s="72"/>
      <c r="AM568" s="72"/>
      <c r="AN568" s="72"/>
      <c r="AO568" s="72"/>
      <c r="AP568" s="72"/>
      <c r="AQ568" s="72"/>
    </row>
    <row r="569" spans="1:43" ht="15.75" customHeight="1">
      <c r="A569" s="103"/>
      <c r="B569" s="72"/>
      <c r="C569" s="72"/>
      <c r="D569" s="72"/>
      <c r="E569" s="104"/>
      <c r="F569" s="72"/>
      <c r="G569" s="72"/>
      <c r="H569" s="72"/>
      <c r="I569" s="104"/>
      <c r="J569" s="104"/>
      <c r="K569" s="72"/>
      <c r="L569" s="72"/>
      <c r="M569" s="72"/>
      <c r="N569" s="72"/>
      <c r="U569" s="923"/>
      <c r="X569" s="234"/>
      <c r="Y569" s="928"/>
      <c r="Z569" s="105"/>
      <c r="AA569" s="105"/>
      <c r="AB569" s="928"/>
      <c r="AC569" s="104"/>
      <c r="AD569" s="234"/>
      <c r="AE569" s="234"/>
      <c r="AF569" s="72"/>
      <c r="AG569" s="72"/>
      <c r="AH569" s="72"/>
      <c r="AI569" s="72"/>
      <c r="AJ569" s="72"/>
      <c r="AK569" s="72"/>
      <c r="AL569" s="72"/>
      <c r="AM569" s="72"/>
      <c r="AN569" s="72"/>
      <c r="AO569" s="72"/>
      <c r="AP569" s="72"/>
      <c r="AQ569" s="72"/>
    </row>
    <row r="570" spans="1:43" ht="15.75" customHeight="1">
      <c r="A570" s="103"/>
      <c r="B570" s="72"/>
      <c r="C570" s="72"/>
      <c r="D570" s="72"/>
      <c r="E570" s="104"/>
      <c r="F570" s="72"/>
      <c r="G570" s="72"/>
      <c r="H570" s="72"/>
      <c r="I570" s="104"/>
      <c r="J570" s="104"/>
      <c r="K570" s="72"/>
      <c r="L570" s="72"/>
      <c r="M570" s="72"/>
      <c r="N570" s="72"/>
      <c r="U570" s="923"/>
      <c r="X570" s="234"/>
      <c r="Y570" s="928"/>
      <c r="Z570" s="105"/>
      <c r="AA570" s="105"/>
      <c r="AB570" s="928"/>
      <c r="AC570" s="104"/>
      <c r="AD570" s="234"/>
      <c r="AE570" s="234"/>
      <c r="AF570" s="72"/>
      <c r="AG570" s="72"/>
      <c r="AH570" s="72"/>
      <c r="AI570" s="72"/>
      <c r="AJ570" s="72"/>
      <c r="AK570" s="72"/>
      <c r="AL570" s="72"/>
      <c r="AM570" s="72"/>
      <c r="AN570" s="72"/>
      <c r="AO570" s="72"/>
      <c r="AP570" s="72"/>
      <c r="AQ570" s="72"/>
    </row>
    <row r="571" spans="1:43" ht="15.75" customHeight="1">
      <c r="A571" s="103"/>
      <c r="B571" s="72"/>
      <c r="C571" s="72"/>
      <c r="D571" s="72"/>
      <c r="E571" s="104"/>
      <c r="F571" s="72"/>
      <c r="G571" s="72"/>
      <c r="H571" s="72"/>
      <c r="I571" s="104"/>
      <c r="J571" s="104"/>
      <c r="K571" s="72"/>
      <c r="L571" s="72"/>
      <c r="M571" s="72"/>
      <c r="N571" s="72"/>
      <c r="U571" s="923"/>
      <c r="X571" s="234"/>
      <c r="Y571" s="928"/>
      <c r="Z571" s="105"/>
      <c r="AA571" s="105"/>
      <c r="AB571" s="928"/>
      <c r="AC571" s="104"/>
      <c r="AD571" s="234"/>
      <c r="AE571" s="234"/>
      <c r="AF571" s="72"/>
      <c r="AG571" s="72"/>
      <c r="AH571" s="72"/>
      <c r="AI571" s="72"/>
      <c r="AJ571" s="72"/>
      <c r="AK571" s="72"/>
      <c r="AL571" s="72"/>
      <c r="AM571" s="72"/>
      <c r="AN571" s="72"/>
      <c r="AO571" s="72"/>
      <c r="AP571" s="72"/>
      <c r="AQ571" s="72"/>
    </row>
    <row r="572" spans="1:43" ht="15.75" customHeight="1">
      <c r="A572" s="103"/>
      <c r="B572" s="72"/>
      <c r="C572" s="72"/>
      <c r="D572" s="72"/>
      <c r="E572" s="104"/>
      <c r="F572" s="72"/>
      <c r="G572" s="72"/>
      <c r="H572" s="72"/>
      <c r="I572" s="104"/>
      <c r="J572" s="104"/>
      <c r="K572" s="72"/>
      <c r="L572" s="72"/>
      <c r="M572" s="72"/>
      <c r="N572" s="72"/>
      <c r="U572" s="923"/>
      <c r="X572" s="234"/>
      <c r="Y572" s="928"/>
      <c r="Z572" s="105"/>
      <c r="AA572" s="105"/>
      <c r="AB572" s="928"/>
      <c r="AC572" s="104"/>
      <c r="AD572" s="234"/>
      <c r="AE572" s="234"/>
      <c r="AF572" s="72"/>
      <c r="AG572" s="72"/>
      <c r="AH572" s="72"/>
      <c r="AI572" s="72"/>
      <c r="AJ572" s="72"/>
      <c r="AK572" s="72"/>
      <c r="AL572" s="72"/>
      <c r="AM572" s="72"/>
      <c r="AN572" s="72"/>
      <c r="AO572" s="72"/>
      <c r="AP572" s="72"/>
      <c r="AQ572" s="72"/>
    </row>
    <row r="573" spans="1:43" ht="15.75" customHeight="1">
      <c r="A573" s="103"/>
      <c r="B573" s="72"/>
      <c r="C573" s="72"/>
      <c r="D573" s="72"/>
      <c r="E573" s="104"/>
      <c r="F573" s="72"/>
      <c r="G573" s="72"/>
      <c r="H573" s="72"/>
      <c r="I573" s="104"/>
      <c r="J573" s="104"/>
      <c r="K573" s="72"/>
      <c r="L573" s="72"/>
      <c r="M573" s="72"/>
      <c r="N573" s="72"/>
      <c r="U573" s="923"/>
      <c r="X573" s="234"/>
      <c r="Y573" s="928"/>
      <c r="Z573" s="105"/>
      <c r="AA573" s="105"/>
      <c r="AB573" s="928"/>
      <c r="AC573" s="104"/>
      <c r="AD573" s="234"/>
      <c r="AE573" s="234"/>
      <c r="AF573" s="72"/>
      <c r="AG573" s="72"/>
      <c r="AH573" s="72"/>
      <c r="AI573" s="72"/>
      <c r="AJ573" s="72"/>
      <c r="AK573" s="72"/>
      <c r="AL573" s="72"/>
      <c r="AM573" s="72"/>
      <c r="AN573" s="72"/>
      <c r="AO573" s="72"/>
      <c r="AP573" s="72"/>
      <c r="AQ573" s="72"/>
    </row>
    <row r="574" spans="1:43" ht="15.75" customHeight="1">
      <c r="A574" s="103"/>
      <c r="B574" s="72"/>
      <c r="C574" s="72"/>
      <c r="D574" s="72"/>
      <c r="E574" s="104"/>
      <c r="F574" s="72"/>
      <c r="G574" s="72"/>
      <c r="H574" s="72"/>
      <c r="I574" s="104"/>
      <c r="J574" s="104"/>
      <c r="K574" s="72"/>
      <c r="L574" s="72"/>
      <c r="M574" s="72"/>
      <c r="N574" s="72"/>
      <c r="U574" s="923"/>
      <c r="X574" s="234"/>
      <c r="Y574" s="928"/>
      <c r="Z574" s="105"/>
      <c r="AA574" s="105"/>
      <c r="AB574" s="928"/>
      <c r="AC574" s="104"/>
      <c r="AD574" s="234"/>
      <c r="AE574" s="234"/>
      <c r="AF574" s="72"/>
      <c r="AG574" s="72"/>
      <c r="AH574" s="72"/>
      <c r="AI574" s="72"/>
      <c r="AJ574" s="72"/>
      <c r="AK574" s="72"/>
      <c r="AL574" s="72"/>
      <c r="AM574" s="72"/>
      <c r="AN574" s="72"/>
      <c r="AO574" s="72"/>
      <c r="AP574" s="72"/>
      <c r="AQ574" s="72"/>
    </row>
    <row r="575" spans="1:43" ht="15.75" customHeight="1">
      <c r="A575" s="103"/>
      <c r="B575" s="72"/>
      <c r="C575" s="72"/>
      <c r="D575" s="72"/>
      <c r="E575" s="104"/>
      <c r="F575" s="72"/>
      <c r="G575" s="72"/>
      <c r="H575" s="72"/>
      <c r="I575" s="104"/>
      <c r="J575" s="104"/>
      <c r="K575" s="72"/>
      <c r="L575" s="72"/>
      <c r="M575" s="72"/>
      <c r="N575" s="72"/>
      <c r="U575" s="923"/>
      <c r="X575" s="234"/>
      <c r="Y575" s="928"/>
      <c r="Z575" s="105"/>
      <c r="AA575" s="105"/>
      <c r="AB575" s="928"/>
      <c r="AC575" s="104"/>
      <c r="AD575" s="234"/>
      <c r="AE575" s="234"/>
      <c r="AF575" s="72"/>
      <c r="AG575" s="72"/>
      <c r="AH575" s="72"/>
      <c r="AI575" s="72"/>
      <c r="AJ575" s="72"/>
      <c r="AK575" s="72"/>
      <c r="AL575" s="72"/>
      <c r="AM575" s="72"/>
      <c r="AN575" s="72"/>
      <c r="AO575" s="72"/>
      <c r="AP575" s="72"/>
      <c r="AQ575" s="72"/>
    </row>
    <row r="576" spans="1:43" ht="15.75" customHeight="1">
      <c r="A576" s="103"/>
      <c r="B576" s="72"/>
      <c r="C576" s="72"/>
      <c r="D576" s="72"/>
      <c r="E576" s="104"/>
      <c r="F576" s="72"/>
      <c r="G576" s="72"/>
      <c r="H576" s="72"/>
      <c r="I576" s="104"/>
      <c r="J576" s="104"/>
      <c r="K576" s="72"/>
      <c r="L576" s="72"/>
      <c r="M576" s="72"/>
      <c r="N576" s="72"/>
      <c r="U576" s="923"/>
      <c r="X576" s="234"/>
      <c r="Y576" s="928"/>
      <c r="Z576" s="105"/>
      <c r="AA576" s="105"/>
      <c r="AB576" s="928"/>
      <c r="AC576" s="104"/>
      <c r="AD576" s="234"/>
      <c r="AE576" s="234"/>
      <c r="AF576" s="72"/>
      <c r="AG576" s="72"/>
      <c r="AH576" s="72"/>
      <c r="AI576" s="72"/>
      <c r="AJ576" s="72"/>
      <c r="AK576" s="72"/>
      <c r="AL576" s="72"/>
      <c r="AM576" s="72"/>
      <c r="AN576" s="72"/>
      <c r="AO576" s="72"/>
      <c r="AP576" s="72"/>
      <c r="AQ576" s="72"/>
    </row>
    <row r="577" spans="1:43" ht="15.75" customHeight="1">
      <c r="A577" s="103"/>
      <c r="B577" s="72"/>
      <c r="C577" s="72"/>
      <c r="D577" s="72"/>
      <c r="E577" s="104"/>
      <c r="F577" s="72"/>
      <c r="G577" s="72"/>
      <c r="H577" s="72"/>
      <c r="I577" s="104"/>
      <c r="J577" s="104"/>
      <c r="K577" s="72"/>
      <c r="L577" s="72"/>
      <c r="M577" s="72"/>
      <c r="N577" s="72"/>
      <c r="U577" s="923"/>
      <c r="X577" s="234"/>
      <c r="Y577" s="928"/>
      <c r="Z577" s="105"/>
      <c r="AA577" s="105"/>
      <c r="AB577" s="928"/>
      <c r="AC577" s="104"/>
      <c r="AD577" s="234"/>
      <c r="AE577" s="234"/>
      <c r="AF577" s="72"/>
      <c r="AG577" s="72"/>
      <c r="AH577" s="72"/>
      <c r="AI577" s="72"/>
      <c r="AJ577" s="72"/>
      <c r="AK577" s="72"/>
      <c r="AL577" s="72"/>
      <c r="AM577" s="72"/>
      <c r="AN577" s="72"/>
      <c r="AO577" s="72"/>
      <c r="AP577" s="72"/>
      <c r="AQ577" s="72"/>
    </row>
    <row r="578" spans="1:43" ht="15.75" customHeight="1">
      <c r="A578" s="103"/>
      <c r="B578" s="72"/>
      <c r="C578" s="72"/>
      <c r="D578" s="72"/>
      <c r="E578" s="104"/>
      <c r="F578" s="72"/>
      <c r="G578" s="72"/>
      <c r="H578" s="72"/>
      <c r="I578" s="104"/>
      <c r="J578" s="104"/>
      <c r="K578" s="72"/>
      <c r="L578" s="72"/>
      <c r="M578" s="72"/>
      <c r="N578" s="72"/>
      <c r="U578" s="923"/>
      <c r="X578" s="234"/>
      <c r="Y578" s="928"/>
      <c r="Z578" s="105"/>
      <c r="AA578" s="105"/>
      <c r="AB578" s="928"/>
      <c r="AC578" s="104"/>
      <c r="AD578" s="234"/>
      <c r="AE578" s="234"/>
      <c r="AF578" s="72"/>
      <c r="AG578" s="72"/>
      <c r="AH578" s="72"/>
      <c r="AI578" s="72"/>
      <c r="AJ578" s="72"/>
      <c r="AK578" s="72"/>
      <c r="AL578" s="72"/>
      <c r="AM578" s="72"/>
      <c r="AN578" s="72"/>
      <c r="AO578" s="72"/>
      <c r="AP578" s="72"/>
      <c r="AQ578" s="72"/>
    </row>
    <row r="579" spans="1:43" ht="15.75" customHeight="1">
      <c r="A579" s="103"/>
      <c r="B579" s="72"/>
      <c r="C579" s="72"/>
      <c r="D579" s="72"/>
      <c r="E579" s="104"/>
      <c r="F579" s="72"/>
      <c r="G579" s="72"/>
      <c r="H579" s="72"/>
      <c r="I579" s="104"/>
      <c r="J579" s="104"/>
      <c r="K579" s="72"/>
      <c r="L579" s="72"/>
      <c r="M579" s="72"/>
      <c r="N579" s="72"/>
      <c r="U579" s="923"/>
      <c r="X579" s="234"/>
      <c r="Y579" s="928"/>
      <c r="Z579" s="105"/>
      <c r="AA579" s="105"/>
      <c r="AB579" s="928"/>
      <c r="AC579" s="104"/>
      <c r="AD579" s="234"/>
      <c r="AE579" s="234"/>
      <c r="AF579" s="72"/>
      <c r="AG579" s="72"/>
      <c r="AH579" s="72"/>
      <c r="AI579" s="72"/>
      <c r="AJ579" s="72"/>
      <c r="AK579" s="72"/>
      <c r="AL579" s="72"/>
      <c r="AM579" s="72"/>
      <c r="AN579" s="72"/>
      <c r="AO579" s="72"/>
      <c r="AP579" s="72"/>
      <c r="AQ579" s="72"/>
    </row>
    <row r="580" spans="1:43" ht="15.75" customHeight="1">
      <c r="A580" s="103"/>
      <c r="B580" s="72"/>
      <c r="C580" s="72"/>
      <c r="D580" s="72"/>
      <c r="E580" s="104"/>
      <c r="F580" s="72"/>
      <c r="G580" s="72"/>
      <c r="H580" s="72"/>
      <c r="I580" s="104"/>
      <c r="J580" s="104"/>
      <c r="K580" s="72"/>
      <c r="L580" s="72"/>
      <c r="M580" s="72"/>
      <c r="N580" s="72"/>
      <c r="U580" s="923"/>
      <c r="X580" s="234"/>
      <c r="Y580" s="928"/>
      <c r="Z580" s="105"/>
      <c r="AA580" s="105"/>
      <c r="AB580" s="928"/>
      <c r="AC580" s="104"/>
      <c r="AD580" s="234"/>
      <c r="AE580" s="234"/>
      <c r="AF580" s="72"/>
      <c r="AG580" s="72"/>
      <c r="AH580" s="72"/>
      <c r="AI580" s="72"/>
      <c r="AJ580" s="72"/>
      <c r="AK580" s="72"/>
      <c r="AL580" s="72"/>
      <c r="AM580" s="72"/>
      <c r="AN580" s="72"/>
      <c r="AO580" s="72"/>
      <c r="AP580" s="72"/>
      <c r="AQ580" s="72"/>
    </row>
    <row r="581" spans="1:43" ht="15.75" customHeight="1">
      <c r="A581" s="103"/>
      <c r="B581" s="72"/>
      <c r="C581" s="72"/>
      <c r="D581" s="72"/>
      <c r="E581" s="104"/>
      <c r="F581" s="72"/>
      <c r="G581" s="72"/>
      <c r="H581" s="72"/>
      <c r="I581" s="104"/>
      <c r="J581" s="104"/>
      <c r="K581" s="72"/>
      <c r="L581" s="72"/>
      <c r="M581" s="72"/>
      <c r="N581" s="72"/>
      <c r="U581" s="923"/>
      <c r="X581" s="234"/>
      <c r="Y581" s="928"/>
      <c r="Z581" s="105"/>
      <c r="AA581" s="105"/>
      <c r="AB581" s="928"/>
      <c r="AC581" s="104"/>
      <c r="AD581" s="234"/>
      <c r="AE581" s="234"/>
      <c r="AF581" s="72"/>
      <c r="AG581" s="72"/>
      <c r="AH581" s="72"/>
      <c r="AI581" s="72"/>
      <c r="AJ581" s="72"/>
      <c r="AK581" s="72"/>
      <c r="AL581" s="72"/>
      <c r="AM581" s="72"/>
      <c r="AN581" s="72"/>
      <c r="AO581" s="72"/>
      <c r="AP581" s="72"/>
      <c r="AQ581" s="72"/>
    </row>
    <row r="582" spans="1:43" ht="15.75" customHeight="1">
      <c r="A582" s="103"/>
      <c r="B582" s="72"/>
      <c r="C582" s="72"/>
      <c r="D582" s="72"/>
      <c r="E582" s="104"/>
      <c r="F582" s="72"/>
      <c r="G582" s="72"/>
      <c r="H582" s="72"/>
      <c r="I582" s="104"/>
      <c r="J582" s="104"/>
      <c r="K582" s="72"/>
      <c r="L582" s="72"/>
      <c r="M582" s="72"/>
      <c r="N582" s="72"/>
      <c r="U582" s="923"/>
      <c r="X582" s="234"/>
      <c r="Y582" s="928"/>
      <c r="Z582" s="105"/>
      <c r="AA582" s="105"/>
      <c r="AB582" s="928"/>
      <c r="AC582" s="104"/>
      <c r="AD582" s="234"/>
      <c r="AE582" s="234"/>
      <c r="AF582" s="72"/>
      <c r="AG582" s="72"/>
      <c r="AH582" s="72"/>
      <c r="AI582" s="72"/>
      <c r="AJ582" s="72"/>
      <c r="AK582" s="72"/>
      <c r="AL582" s="72"/>
      <c r="AM582" s="72"/>
      <c r="AN582" s="72"/>
      <c r="AO582" s="72"/>
      <c r="AP582" s="72"/>
      <c r="AQ582" s="72"/>
    </row>
    <row r="583" spans="1:43" ht="15.75" customHeight="1">
      <c r="A583" s="103"/>
      <c r="B583" s="72"/>
      <c r="C583" s="72"/>
      <c r="D583" s="72"/>
      <c r="E583" s="104"/>
      <c r="F583" s="72"/>
      <c r="G583" s="72"/>
      <c r="H583" s="72"/>
      <c r="I583" s="104"/>
      <c r="J583" s="104"/>
      <c r="K583" s="72"/>
      <c r="L583" s="72"/>
      <c r="M583" s="72"/>
      <c r="N583" s="72"/>
      <c r="U583" s="923"/>
      <c r="X583" s="234"/>
      <c r="Y583" s="928"/>
      <c r="Z583" s="105"/>
      <c r="AA583" s="105"/>
      <c r="AB583" s="928"/>
      <c r="AC583" s="104"/>
      <c r="AD583" s="234"/>
      <c r="AE583" s="234"/>
      <c r="AF583" s="72"/>
      <c r="AG583" s="72"/>
      <c r="AH583" s="72"/>
      <c r="AI583" s="72"/>
      <c r="AJ583" s="72"/>
      <c r="AK583" s="72"/>
      <c r="AL583" s="72"/>
      <c r="AM583" s="72"/>
      <c r="AN583" s="72"/>
      <c r="AO583" s="72"/>
      <c r="AP583" s="72"/>
      <c r="AQ583" s="72"/>
    </row>
    <row r="584" spans="1:43" ht="15.75" customHeight="1">
      <c r="A584" s="103"/>
      <c r="B584" s="72"/>
      <c r="C584" s="72"/>
      <c r="D584" s="72"/>
      <c r="E584" s="104"/>
      <c r="F584" s="72"/>
      <c r="G584" s="72"/>
      <c r="H584" s="72"/>
      <c r="I584" s="104"/>
      <c r="J584" s="104"/>
      <c r="K584" s="72"/>
      <c r="L584" s="72"/>
      <c r="M584" s="72"/>
      <c r="N584" s="72"/>
      <c r="U584" s="923"/>
      <c r="X584" s="234"/>
      <c r="Y584" s="928"/>
      <c r="Z584" s="105"/>
      <c r="AA584" s="105"/>
      <c r="AB584" s="928"/>
      <c r="AC584" s="104"/>
      <c r="AD584" s="234"/>
      <c r="AE584" s="234"/>
      <c r="AF584" s="72"/>
      <c r="AG584" s="72"/>
      <c r="AH584" s="72"/>
      <c r="AI584" s="72"/>
      <c r="AJ584" s="72"/>
      <c r="AK584" s="72"/>
      <c r="AL584" s="72"/>
      <c r="AM584" s="72"/>
      <c r="AN584" s="72"/>
      <c r="AO584" s="72"/>
      <c r="AP584" s="72"/>
      <c r="AQ584" s="72"/>
    </row>
    <row r="585" spans="1:43" ht="15.75" customHeight="1">
      <c r="A585" s="103"/>
      <c r="B585" s="72"/>
      <c r="C585" s="72"/>
      <c r="D585" s="72"/>
      <c r="E585" s="104"/>
      <c r="F585" s="72"/>
      <c r="G585" s="72"/>
      <c r="H585" s="72"/>
      <c r="I585" s="104"/>
      <c r="J585" s="104"/>
      <c r="K585" s="72"/>
      <c r="L585" s="72"/>
      <c r="M585" s="72"/>
      <c r="N585" s="72"/>
      <c r="U585" s="923"/>
      <c r="X585" s="234"/>
      <c r="Y585" s="928"/>
      <c r="Z585" s="105"/>
      <c r="AA585" s="105"/>
      <c r="AB585" s="928"/>
      <c r="AC585" s="104"/>
      <c r="AD585" s="234"/>
      <c r="AE585" s="234"/>
      <c r="AF585" s="72"/>
      <c r="AG585" s="72"/>
      <c r="AH585" s="72"/>
      <c r="AI585" s="72"/>
      <c r="AJ585" s="72"/>
      <c r="AK585" s="72"/>
      <c r="AL585" s="72"/>
      <c r="AM585" s="72"/>
      <c r="AN585" s="72"/>
      <c r="AO585" s="72"/>
      <c r="AP585" s="72"/>
      <c r="AQ585" s="72"/>
    </row>
    <row r="586" spans="1:43" ht="15.75" customHeight="1">
      <c r="A586" s="103"/>
      <c r="B586" s="72"/>
      <c r="C586" s="72"/>
      <c r="D586" s="72"/>
      <c r="E586" s="104"/>
      <c r="F586" s="72"/>
      <c r="G586" s="72"/>
      <c r="H586" s="72"/>
      <c r="I586" s="104"/>
      <c r="J586" s="104"/>
      <c r="K586" s="72"/>
      <c r="L586" s="72"/>
      <c r="M586" s="72"/>
      <c r="N586" s="72"/>
      <c r="U586" s="923"/>
      <c r="X586" s="234"/>
      <c r="Y586" s="928"/>
      <c r="Z586" s="105"/>
      <c r="AA586" s="105"/>
      <c r="AB586" s="928"/>
      <c r="AC586" s="104"/>
      <c r="AD586" s="234"/>
      <c r="AE586" s="234"/>
      <c r="AF586" s="72"/>
      <c r="AG586" s="72"/>
      <c r="AH586" s="72"/>
      <c r="AI586" s="72"/>
      <c r="AJ586" s="72"/>
      <c r="AK586" s="72"/>
      <c r="AL586" s="72"/>
      <c r="AM586" s="72"/>
      <c r="AN586" s="72"/>
      <c r="AO586" s="72"/>
      <c r="AP586" s="72"/>
      <c r="AQ586" s="72"/>
    </row>
    <row r="587" spans="1:43" ht="15.75" customHeight="1">
      <c r="A587" s="103"/>
      <c r="B587" s="72"/>
      <c r="C587" s="72"/>
      <c r="D587" s="72"/>
      <c r="E587" s="104"/>
      <c r="F587" s="72"/>
      <c r="G587" s="72"/>
      <c r="H587" s="72"/>
      <c r="I587" s="104"/>
      <c r="J587" s="104"/>
      <c r="K587" s="72"/>
      <c r="L587" s="72"/>
      <c r="M587" s="72"/>
      <c r="N587" s="72"/>
      <c r="U587" s="923"/>
      <c r="X587" s="234"/>
      <c r="Y587" s="928"/>
      <c r="Z587" s="105"/>
      <c r="AA587" s="105"/>
      <c r="AB587" s="928"/>
      <c r="AC587" s="104"/>
      <c r="AD587" s="234"/>
      <c r="AE587" s="234"/>
      <c r="AF587" s="72"/>
      <c r="AG587" s="72"/>
      <c r="AH587" s="72"/>
      <c r="AI587" s="72"/>
      <c r="AJ587" s="72"/>
      <c r="AK587" s="72"/>
      <c r="AL587" s="72"/>
      <c r="AM587" s="72"/>
      <c r="AN587" s="72"/>
      <c r="AO587" s="72"/>
      <c r="AP587" s="72"/>
      <c r="AQ587" s="72"/>
    </row>
    <row r="588" spans="1:43" ht="15.75" customHeight="1">
      <c r="A588" s="103"/>
      <c r="B588" s="72"/>
      <c r="C588" s="72"/>
      <c r="D588" s="72"/>
      <c r="E588" s="104"/>
      <c r="F588" s="72"/>
      <c r="G588" s="72"/>
      <c r="H588" s="72"/>
      <c r="I588" s="104"/>
      <c r="J588" s="104"/>
      <c r="K588" s="72"/>
      <c r="L588" s="72"/>
      <c r="M588" s="72"/>
      <c r="N588" s="72"/>
      <c r="U588" s="923"/>
      <c r="X588" s="234"/>
      <c r="Y588" s="928"/>
      <c r="Z588" s="105"/>
      <c r="AA588" s="105"/>
      <c r="AB588" s="928"/>
      <c r="AC588" s="104"/>
      <c r="AD588" s="234"/>
      <c r="AE588" s="234"/>
      <c r="AF588" s="72"/>
      <c r="AG588" s="72"/>
      <c r="AH588" s="72"/>
      <c r="AI588" s="72"/>
      <c r="AJ588" s="72"/>
      <c r="AK588" s="72"/>
      <c r="AL588" s="72"/>
      <c r="AM588" s="72"/>
      <c r="AN588" s="72"/>
      <c r="AO588" s="72"/>
      <c r="AP588" s="72"/>
      <c r="AQ588" s="72"/>
    </row>
    <row r="589" spans="1:43" ht="15.75" customHeight="1">
      <c r="A589" s="103"/>
      <c r="B589" s="72"/>
      <c r="C589" s="72"/>
      <c r="D589" s="72"/>
      <c r="E589" s="104"/>
      <c r="F589" s="72"/>
      <c r="G589" s="72"/>
      <c r="H589" s="72"/>
      <c r="I589" s="104"/>
      <c r="J589" s="104"/>
      <c r="K589" s="72"/>
      <c r="L589" s="72"/>
      <c r="M589" s="72"/>
      <c r="N589" s="72"/>
      <c r="U589" s="923"/>
      <c r="X589" s="234"/>
      <c r="Y589" s="928"/>
      <c r="Z589" s="105"/>
      <c r="AA589" s="105"/>
      <c r="AB589" s="928"/>
      <c r="AC589" s="104"/>
      <c r="AD589" s="234"/>
      <c r="AE589" s="234"/>
      <c r="AF589" s="72"/>
      <c r="AG589" s="72"/>
      <c r="AH589" s="72"/>
      <c r="AI589" s="72"/>
      <c r="AJ589" s="72"/>
      <c r="AK589" s="72"/>
      <c r="AL589" s="72"/>
      <c r="AM589" s="72"/>
      <c r="AN589" s="72"/>
      <c r="AO589" s="72"/>
      <c r="AP589" s="72"/>
      <c r="AQ589" s="72"/>
    </row>
    <row r="590" spans="1:43" ht="15.75" customHeight="1">
      <c r="A590" s="103"/>
      <c r="B590" s="72"/>
      <c r="C590" s="72"/>
      <c r="D590" s="72"/>
      <c r="E590" s="104"/>
      <c r="F590" s="72"/>
      <c r="G590" s="72"/>
      <c r="H590" s="72"/>
      <c r="I590" s="104"/>
      <c r="J590" s="104"/>
      <c r="K590" s="72"/>
      <c r="L590" s="72"/>
      <c r="M590" s="72"/>
      <c r="N590" s="72"/>
      <c r="U590" s="923"/>
      <c r="X590" s="234"/>
      <c r="Y590" s="928"/>
      <c r="Z590" s="105"/>
      <c r="AA590" s="105"/>
      <c r="AB590" s="928"/>
      <c r="AC590" s="104"/>
      <c r="AD590" s="234"/>
      <c r="AE590" s="234"/>
      <c r="AF590" s="72"/>
      <c r="AG590" s="72"/>
      <c r="AH590" s="72"/>
      <c r="AI590" s="72"/>
      <c r="AJ590" s="72"/>
      <c r="AK590" s="72"/>
      <c r="AL590" s="72"/>
      <c r="AM590" s="72"/>
      <c r="AN590" s="72"/>
      <c r="AO590" s="72"/>
      <c r="AP590" s="72"/>
      <c r="AQ590" s="72"/>
    </row>
    <row r="591" spans="1:43" ht="15.75" customHeight="1">
      <c r="A591" s="103"/>
      <c r="B591" s="72"/>
      <c r="C591" s="72"/>
      <c r="D591" s="72"/>
      <c r="E591" s="104"/>
      <c r="F591" s="72"/>
      <c r="G591" s="72"/>
      <c r="H591" s="72"/>
      <c r="I591" s="104"/>
      <c r="J591" s="104"/>
      <c r="K591" s="72"/>
      <c r="L591" s="72"/>
      <c r="M591" s="72"/>
      <c r="N591" s="72"/>
      <c r="U591" s="923"/>
      <c r="X591" s="234"/>
      <c r="Y591" s="928"/>
      <c r="Z591" s="105"/>
      <c r="AA591" s="105"/>
      <c r="AB591" s="928"/>
      <c r="AC591" s="104"/>
      <c r="AD591" s="234"/>
      <c r="AE591" s="234"/>
      <c r="AF591" s="72"/>
      <c r="AG591" s="72"/>
      <c r="AH591" s="72"/>
      <c r="AI591" s="72"/>
      <c r="AJ591" s="72"/>
      <c r="AK591" s="72"/>
      <c r="AL591" s="72"/>
      <c r="AM591" s="72"/>
      <c r="AN591" s="72"/>
      <c r="AO591" s="72"/>
      <c r="AP591" s="72"/>
      <c r="AQ591" s="72"/>
    </row>
    <row r="592" spans="1:43" ht="15.75" customHeight="1">
      <c r="A592" s="103"/>
      <c r="B592" s="72"/>
      <c r="C592" s="72"/>
      <c r="D592" s="72"/>
      <c r="E592" s="104"/>
      <c r="F592" s="72"/>
      <c r="G592" s="72"/>
      <c r="H592" s="72"/>
      <c r="I592" s="104"/>
      <c r="J592" s="104"/>
      <c r="K592" s="72"/>
      <c r="L592" s="72"/>
      <c r="M592" s="72"/>
      <c r="N592" s="72"/>
      <c r="U592" s="923"/>
      <c r="X592" s="234"/>
      <c r="Y592" s="928"/>
      <c r="Z592" s="105"/>
      <c r="AA592" s="105"/>
      <c r="AB592" s="928"/>
      <c r="AC592" s="104"/>
      <c r="AD592" s="234"/>
      <c r="AE592" s="234"/>
      <c r="AF592" s="72"/>
      <c r="AG592" s="72"/>
      <c r="AH592" s="72"/>
      <c r="AI592" s="72"/>
      <c r="AJ592" s="72"/>
      <c r="AK592" s="72"/>
      <c r="AL592" s="72"/>
      <c r="AM592" s="72"/>
      <c r="AN592" s="72"/>
      <c r="AO592" s="72"/>
      <c r="AP592" s="72"/>
      <c r="AQ592" s="72"/>
    </row>
    <row r="593" spans="1:43" ht="15.75" customHeight="1">
      <c r="A593" s="103"/>
      <c r="B593" s="72"/>
      <c r="C593" s="72"/>
      <c r="D593" s="72"/>
      <c r="E593" s="104"/>
      <c r="F593" s="72"/>
      <c r="G593" s="72"/>
      <c r="H593" s="72"/>
      <c r="I593" s="104"/>
      <c r="J593" s="104"/>
      <c r="K593" s="72"/>
      <c r="L593" s="72"/>
      <c r="M593" s="72"/>
      <c r="N593" s="72"/>
      <c r="U593" s="923"/>
      <c r="X593" s="234"/>
      <c r="Y593" s="928"/>
      <c r="Z593" s="105"/>
      <c r="AA593" s="105"/>
      <c r="AB593" s="928"/>
      <c r="AC593" s="104"/>
      <c r="AD593" s="234"/>
      <c r="AE593" s="234"/>
      <c r="AF593" s="72"/>
      <c r="AG593" s="72"/>
      <c r="AH593" s="72"/>
      <c r="AI593" s="72"/>
      <c r="AJ593" s="72"/>
      <c r="AK593" s="72"/>
      <c r="AL593" s="72"/>
      <c r="AM593" s="72"/>
      <c r="AN593" s="72"/>
      <c r="AO593" s="72"/>
      <c r="AP593" s="72"/>
      <c r="AQ593" s="72"/>
    </row>
    <row r="594" spans="1:43" ht="15.75" customHeight="1">
      <c r="A594" s="103"/>
      <c r="B594" s="72"/>
      <c r="C594" s="72"/>
      <c r="D594" s="72"/>
      <c r="E594" s="104"/>
      <c r="F594" s="72"/>
      <c r="G594" s="72"/>
      <c r="H594" s="72"/>
      <c r="I594" s="104"/>
      <c r="J594" s="104"/>
      <c r="K594" s="72"/>
      <c r="L594" s="72"/>
      <c r="M594" s="72"/>
      <c r="N594" s="72"/>
      <c r="U594" s="923"/>
      <c r="X594" s="234"/>
      <c r="Y594" s="928"/>
      <c r="Z594" s="105"/>
      <c r="AA594" s="105"/>
      <c r="AB594" s="928"/>
      <c r="AC594" s="104"/>
      <c r="AD594" s="234"/>
      <c r="AE594" s="234"/>
      <c r="AF594" s="72"/>
      <c r="AG594" s="72"/>
      <c r="AH594" s="72"/>
      <c r="AI594" s="72"/>
      <c r="AJ594" s="72"/>
      <c r="AK594" s="72"/>
      <c r="AL594" s="72"/>
      <c r="AM594" s="72"/>
      <c r="AN594" s="72"/>
      <c r="AO594" s="72"/>
      <c r="AP594" s="72"/>
      <c r="AQ594" s="72"/>
    </row>
    <row r="595" spans="1:43" ht="15.75" customHeight="1">
      <c r="A595" s="103"/>
      <c r="B595" s="72"/>
      <c r="C595" s="72"/>
      <c r="D595" s="72"/>
      <c r="E595" s="104"/>
      <c r="F595" s="72"/>
      <c r="G595" s="72"/>
      <c r="H595" s="72"/>
      <c r="I595" s="104"/>
      <c r="J595" s="104"/>
      <c r="K595" s="72"/>
      <c r="L595" s="72"/>
      <c r="M595" s="72"/>
      <c r="N595" s="72"/>
      <c r="U595" s="923"/>
      <c r="X595" s="234"/>
      <c r="Y595" s="928"/>
      <c r="Z595" s="105"/>
      <c r="AA595" s="105"/>
      <c r="AB595" s="928"/>
      <c r="AC595" s="104"/>
      <c r="AD595" s="234"/>
      <c r="AE595" s="234"/>
      <c r="AF595" s="72"/>
      <c r="AG595" s="72"/>
      <c r="AH595" s="72"/>
      <c r="AI595" s="72"/>
      <c r="AJ595" s="72"/>
      <c r="AK595" s="72"/>
      <c r="AL595" s="72"/>
      <c r="AM595" s="72"/>
      <c r="AN595" s="72"/>
      <c r="AO595" s="72"/>
      <c r="AP595" s="72"/>
      <c r="AQ595" s="72"/>
    </row>
    <row r="596" spans="1:43" ht="15.75" customHeight="1">
      <c r="A596" s="103"/>
      <c r="B596" s="72"/>
      <c r="C596" s="72"/>
      <c r="D596" s="72"/>
      <c r="E596" s="104"/>
      <c r="F596" s="72"/>
      <c r="G596" s="72"/>
      <c r="H596" s="72"/>
      <c r="I596" s="104"/>
      <c r="J596" s="104"/>
      <c r="K596" s="72"/>
      <c r="L596" s="72"/>
      <c r="M596" s="72"/>
      <c r="N596" s="72"/>
      <c r="U596" s="923"/>
      <c r="X596" s="234"/>
      <c r="Y596" s="928"/>
      <c r="Z596" s="105"/>
      <c r="AA596" s="105"/>
      <c r="AB596" s="928"/>
      <c r="AC596" s="104"/>
      <c r="AD596" s="234"/>
      <c r="AE596" s="234"/>
      <c r="AF596" s="72"/>
      <c r="AG596" s="72"/>
      <c r="AH596" s="72"/>
      <c r="AI596" s="72"/>
      <c r="AJ596" s="72"/>
      <c r="AK596" s="72"/>
      <c r="AL596" s="72"/>
      <c r="AM596" s="72"/>
      <c r="AN596" s="72"/>
      <c r="AO596" s="72"/>
      <c r="AP596" s="72"/>
      <c r="AQ596" s="72"/>
    </row>
    <row r="597" spans="1:43" ht="15.75" customHeight="1">
      <c r="A597" s="103"/>
      <c r="B597" s="72"/>
      <c r="C597" s="72"/>
      <c r="D597" s="72"/>
      <c r="E597" s="104"/>
      <c r="F597" s="72"/>
      <c r="G597" s="72"/>
      <c r="H597" s="72"/>
      <c r="I597" s="104"/>
      <c r="J597" s="104"/>
      <c r="K597" s="72"/>
      <c r="L597" s="72"/>
      <c r="M597" s="72"/>
      <c r="N597" s="72"/>
      <c r="U597" s="923"/>
      <c r="X597" s="234"/>
      <c r="Y597" s="928"/>
      <c r="Z597" s="105"/>
      <c r="AA597" s="105"/>
      <c r="AB597" s="928"/>
      <c r="AC597" s="104"/>
      <c r="AD597" s="234"/>
      <c r="AE597" s="234"/>
      <c r="AF597" s="72"/>
      <c r="AG597" s="72"/>
      <c r="AH597" s="72"/>
      <c r="AI597" s="72"/>
      <c r="AJ597" s="72"/>
      <c r="AK597" s="72"/>
      <c r="AL597" s="72"/>
      <c r="AM597" s="72"/>
      <c r="AN597" s="72"/>
      <c r="AO597" s="72"/>
      <c r="AP597" s="72"/>
      <c r="AQ597" s="72"/>
    </row>
    <row r="598" spans="1:43" ht="15.75" customHeight="1">
      <c r="A598" s="103"/>
      <c r="B598" s="72"/>
      <c r="C598" s="72"/>
      <c r="D598" s="72"/>
      <c r="E598" s="104"/>
      <c r="F598" s="72"/>
      <c r="G598" s="72"/>
      <c r="H598" s="72"/>
      <c r="I598" s="104"/>
      <c r="J598" s="104"/>
      <c r="K598" s="72"/>
      <c r="L598" s="72"/>
      <c r="M598" s="72"/>
      <c r="N598" s="72"/>
      <c r="U598" s="923"/>
      <c r="X598" s="234"/>
      <c r="Y598" s="928"/>
      <c r="Z598" s="105"/>
      <c r="AA598" s="105"/>
      <c r="AB598" s="928"/>
      <c r="AC598" s="104"/>
      <c r="AD598" s="234"/>
      <c r="AE598" s="234"/>
      <c r="AF598" s="72"/>
      <c r="AG598" s="72"/>
      <c r="AH598" s="72"/>
      <c r="AI598" s="72"/>
      <c r="AJ598" s="72"/>
      <c r="AK598" s="72"/>
      <c r="AL598" s="72"/>
      <c r="AM598" s="72"/>
      <c r="AN598" s="72"/>
      <c r="AO598" s="72"/>
      <c r="AP598" s="72"/>
      <c r="AQ598" s="72"/>
    </row>
    <row r="599" spans="1:43" ht="15.75" customHeight="1">
      <c r="A599" s="103"/>
      <c r="B599" s="72"/>
      <c r="C599" s="72"/>
      <c r="D599" s="72"/>
      <c r="E599" s="104"/>
      <c r="F599" s="72"/>
      <c r="G599" s="72"/>
      <c r="H599" s="72"/>
      <c r="I599" s="104"/>
      <c r="J599" s="104"/>
      <c r="K599" s="72"/>
      <c r="L599" s="72"/>
      <c r="M599" s="72"/>
      <c r="N599" s="72"/>
      <c r="U599" s="923"/>
      <c r="X599" s="234"/>
      <c r="Y599" s="928"/>
      <c r="Z599" s="105"/>
      <c r="AA599" s="105"/>
      <c r="AB599" s="928"/>
      <c r="AC599" s="104"/>
      <c r="AD599" s="234"/>
      <c r="AE599" s="234"/>
      <c r="AF599" s="72"/>
      <c r="AG599" s="72"/>
      <c r="AH599" s="72"/>
      <c r="AI599" s="72"/>
      <c r="AJ599" s="72"/>
      <c r="AK599" s="72"/>
      <c r="AL599" s="72"/>
      <c r="AM599" s="72"/>
      <c r="AN599" s="72"/>
      <c r="AO599" s="72"/>
      <c r="AP599" s="72"/>
      <c r="AQ599" s="72"/>
    </row>
    <row r="600" spans="1:43" ht="15.75" customHeight="1">
      <c r="A600" s="103"/>
      <c r="B600" s="72"/>
      <c r="C600" s="72"/>
      <c r="D600" s="72"/>
      <c r="E600" s="104"/>
      <c r="F600" s="72"/>
      <c r="G600" s="72"/>
      <c r="H600" s="72"/>
      <c r="I600" s="104"/>
      <c r="J600" s="104"/>
      <c r="K600" s="72"/>
      <c r="L600" s="72"/>
      <c r="M600" s="72"/>
      <c r="N600" s="72"/>
      <c r="U600" s="923"/>
      <c r="X600" s="234"/>
      <c r="Y600" s="928"/>
      <c r="Z600" s="105"/>
      <c r="AA600" s="105"/>
      <c r="AB600" s="928"/>
      <c r="AC600" s="104"/>
      <c r="AD600" s="234"/>
      <c r="AE600" s="234"/>
      <c r="AF600" s="72"/>
      <c r="AG600" s="72"/>
      <c r="AH600" s="72"/>
      <c r="AI600" s="72"/>
      <c r="AJ600" s="72"/>
      <c r="AK600" s="72"/>
      <c r="AL600" s="72"/>
      <c r="AM600" s="72"/>
      <c r="AN600" s="72"/>
      <c r="AO600" s="72"/>
      <c r="AP600" s="72"/>
      <c r="AQ600" s="72"/>
    </row>
    <row r="601" spans="1:43" ht="15.75" customHeight="1">
      <c r="A601" s="103"/>
      <c r="B601" s="72"/>
      <c r="C601" s="72"/>
      <c r="D601" s="72"/>
      <c r="E601" s="104"/>
      <c r="F601" s="72"/>
      <c r="G601" s="72"/>
      <c r="H601" s="72"/>
      <c r="I601" s="104"/>
      <c r="J601" s="104"/>
      <c r="K601" s="72"/>
      <c r="L601" s="72"/>
      <c r="M601" s="72"/>
      <c r="N601" s="72"/>
      <c r="U601" s="923"/>
      <c r="X601" s="234"/>
      <c r="Y601" s="928"/>
      <c r="Z601" s="105"/>
      <c r="AA601" s="105"/>
      <c r="AB601" s="928"/>
      <c r="AC601" s="104"/>
      <c r="AD601" s="234"/>
      <c r="AE601" s="234"/>
      <c r="AF601" s="72"/>
      <c r="AG601" s="72"/>
      <c r="AH601" s="72"/>
      <c r="AI601" s="72"/>
      <c r="AJ601" s="72"/>
      <c r="AK601" s="72"/>
      <c r="AL601" s="72"/>
      <c r="AM601" s="72"/>
      <c r="AN601" s="72"/>
      <c r="AO601" s="72"/>
      <c r="AP601" s="72"/>
      <c r="AQ601" s="72"/>
    </row>
    <row r="602" spans="1:43" ht="15.75" customHeight="1">
      <c r="A602" s="103"/>
      <c r="B602" s="72"/>
      <c r="C602" s="72"/>
      <c r="D602" s="72"/>
      <c r="E602" s="104"/>
      <c r="F602" s="72"/>
      <c r="G602" s="72"/>
      <c r="H602" s="72"/>
      <c r="I602" s="104"/>
      <c r="J602" s="104"/>
      <c r="K602" s="72"/>
      <c r="L602" s="72"/>
      <c r="M602" s="72"/>
      <c r="N602" s="72"/>
      <c r="U602" s="923"/>
      <c r="X602" s="234"/>
      <c r="Y602" s="928"/>
      <c r="Z602" s="105"/>
      <c r="AA602" s="105"/>
      <c r="AB602" s="928"/>
      <c r="AC602" s="104"/>
      <c r="AD602" s="234"/>
      <c r="AE602" s="234"/>
      <c r="AF602" s="72"/>
      <c r="AG602" s="72"/>
      <c r="AH602" s="72"/>
      <c r="AI602" s="72"/>
      <c r="AJ602" s="72"/>
      <c r="AK602" s="72"/>
      <c r="AL602" s="72"/>
      <c r="AM602" s="72"/>
      <c r="AN602" s="72"/>
      <c r="AO602" s="72"/>
      <c r="AP602" s="72"/>
      <c r="AQ602" s="72"/>
    </row>
    <row r="603" spans="1:43" ht="15.75" customHeight="1">
      <c r="A603" s="103"/>
      <c r="B603" s="72"/>
      <c r="C603" s="72"/>
      <c r="D603" s="72"/>
      <c r="E603" s="104"/>
      <c r="F603" s="72"/>
      <c r="G603" s="72"/>
      <c r="H603" s="72"/>
      <c r="I603" s="104"/>
      <c r="J603" s="104"/>
      <c r="K603" s="72"/>
      <c r="L603" s="72"/>
      <c r="M603" s="72"/>
      <c r="N603" s="72"/>
      <c r="U603" s="923"/>
      <c r="X603" s="234"/>
      <c r="Y603" s="928"/>
      <c r="Z603" s="105"/>
      <c r="AA603" s="105"/>
      <c r="AB603" s="928"/>
      <c r="AC603" s="104"/>
      <c r="AD603" s="234"/>
      <c r="AE603" s="234"/>
      <c r="AF603" s="72"/>
      <c r="AG603" s="72"/>
      <c r="AH603" s="72"/>
      <c r="AI603" s="72"/>
      <c r="AJ603" s="72"/>
      <c r="AK603" s="72"/>
      <c r="AL603" s="72"/>
      <c r="AM603" s="72"/>
      <c r="AN603" s="72"/>
      <c r="AO603" s="72"/>
      <c r="AP603" s="72"/>
      <c r="AQ603" s="72"/>
    </row>
    <row r="604" spans="1:43" ht="15.75" customHeight="1">
      <c r="A604" s="103"/>
      <c r="B604" s="72"/>
      <c r="C604" s="72"/>
      <c r="D604" s="72"/>
      <c r="E604" s="104"/>
      <c r="F604" s="72"/>
      <c r="G604" s="72"/>
      <c r="H604" s="72"/>
      <c r="I604" s="104"/>
      <c r="J604" s="104"/>
      <c r="K604" s="72"/>
      <c r="L604" s="72"/>
      <c r="M604" s="72"/>
      <c r="N604" s="72"/>
      <c r="U604" s="923"/>
      <c r="X604" s="234"/>
      <c r="Y604" s="928"/>
      <c r="Z604" s="105"/>
      <c r="AA604" s="105"/>
      <c r="AB604" s="928"/>
      <c r="AC604" s="104"/>
      <c r="AD604" s="234"/>
      <c r="AE604" s="234"/>
      <c r="AF604" s="72"/>
      <c r="AG604" s="72"/>
      <c r="AH604" s="72"/>
      <c r="AI604" s="72"/>
      <c r="AJ604" s="72"/>
      <c r="AK604" s="72"/>
      <c r="AL604" s="72"/>
      <c r="AM604" s="72"/>
      <c r="AN604" s="72"/>
      <c r="AO604" s="72"/>
      <c r="AP604" s="72"/>
      <c r="AQ604" s="72"/>
    </row>
    <row r="605" spans="1:43" ht="15.75" customHeight="1">
      <c r="A605" s="103"/>
      <c r="B605" s="72"/>
      <c r="C605" s="72"/>
      <c r="D605" s="72"/>
      <c r="E605" s="104"/>
      <c r="F605" s="72"/>
      <c r="G605" s="72"/>
      <c r="H605" s="72"/>
      <c r="I605" s="104"/>
      <c r="J605" s="104"/>
      <c r="K605" s="72"/>
      <c r="L605" s="72"/>
      <c r="M605" s="72"/>
      <c r="N605" s="72"/>
      <c r="U605" s="923"/>
      <c r="X605" s="234"/>
      <c r="Y605" s="928"/>
      <c r="Z605" s="105"/>
      <c r="AA605" s="105"/>
      <c r="AB605" s="928"/>
      <c r="AC605" s="104"/>
      <c r="AD605" s="234"/>
      <c r="AE605" s="234"/>
      <c r="AF605" s="72"/>
      <c r="AG605" s="72"/>
      <c r="AH605" s="72"/>
      <c r="AI605" s="72"/>
      <c r="AJ605" s="72"/>
      <c r="AK605" s="72"/>
      <c r="AL605" s="72"/>
      <c r="AM605" s="72"/>
      <c r="AN605" s="72"/>
      <c r="AO605" s="72"/>
      <c r="AP605" s="72"/>
      <c r="AQ605" s="72"/>
    </row>
    <row r="606" spans="1:43" ht="15.75" customHeight="1">
      <c r="A606" s="103"/>
      <c r="B606" s="72"/>
      <c r="C606" s="72"/>
      <c r="D606" s="72"/>
      <c r="E606" s="104"/>
      <c r="F606" s="72"/>
      <c r="G606" s="72"/>
      <c r="H606" s="72"/>
      <c r="I606" s="104"/>
      <c r="J606" s="104"/>
      <c r="K606" s="72"/>
      <c r="L606" s="72"/>
      <c r="M606" s="72"/>
      <c r="N606" s="72"/>
      <c r="U606" s="923"/>
      <c r="X606" s="234"/>
      <c r="Y606" s="928"/>
      <c r="Z606" s="105"/>
      <c r="AA606" s="105"/>
      <c r="AB606" s="928"/>
      <c r="AC606" s="104"/>
      <c r="AD606" s="234"/>
      <c r="AE606" s="234"/>
      <c r="AF606" s="72"/>
      <c r="AG606" s="72"/>
      <c r="AH606" s="72"/>
      <c r="AI606" s="72"/>
      <c r="AJ606" s="72"/>
      <c r="AK606" s="72"/>
      <c r="AL606" s="72"/>
      <c r="AM606" s="72"/>
      <c r="AN606" s="72"/>
      <c r="AO606" s="72"/>
      <c r="AP606" s="72"/>
      <c r="AQ606" s="72"/>
    </row>
    <row r="607" spans="1:43" ht="15.75" customHeight="1">
      <c r="A607" s="103"/>
      <c r="B607" s="72"/>
      <c r="C607" s="72"/>
      <c r="D607" s="72"/>
      <c r="E607" s="104"/>
      <c r="F607" s="72"/>
      <c r="G607" s="72"/>
      <c r="H607" s="72"/>
      <c r="I607" s="104"/>
      <c r="J607" s="104"/>
      <c r="K607" s="72"/>
      <c r="L607" s="72"/>
      <c r="M607" s="72"/>
      <c r="N607" s="72"/>
      <c r="U607" s="923"/>
      <c r="X607" s="234"/>
      <c r="Y607" s="928"/>
      <c r="Z607" s="105"/>
      <c r="AA607" s="105"/>
      <c r="AB607" s="928"/>
      <c r="AC607" s="104"/>
      <c r="AD607" s="234"/>
      <c r="AE607" s="234"/>
      <c r="AF607" s="72"/>
      <c r="AG607" s="72"/>
      <c r="AH607" s="72"/>
      <c r="AI607" s="72"/>
      <c r="AJ607" s="72"/>
      <c r="AK607" s="72"/>
      <c r="AL607" s="72"/>
      <c r="AM607" s="72"/>
      <c r="AN607" s="72"/>
      <c r="AO607" s="72"/>
      <c r="AP607" s="72"/>
      <c r="AQ607" s="72"/>
    </row>
    <row r="608" spans="1:43" ht="15.75" customHeight="1">
      <c r="A608" s="103"/>
      <c r="B608" s="72"/>
      <c r="C608" s="72"/>
      <c r="D608" s="72"/>
      <c r="E608" s="104"/>
      <c r="F608" s="72"/>
      <c r="G608" s="72"/>
      <c r="H608" s="72"/>
      <c r="I608" s="104"/>
      <c r="J608" s="104"/>
      <c r="K608" s="72"/>
      <c r="L608" s="72"/>
      <c r="M608" s="72"/>
      <c r="N608" s="72"/>
      <c r="U608" s="923"/>
      <c r="X608" s="234"/>
      <c r="Y608" s="928"/>
      <c r="Z608" s="105"/>
      <c r="AA608" s="105"/>
      <c r="AB608" s="928"/>
      <c r="AC608" s="104"/>
      <c r="AD608" s="234"/>
      <c r="AE608" s="234"/>
      <c r="AF608" s="72"/>
      <c r="AG608" s="72"/>
      <c r="AH608" s="72"/>
      <c r="AI608" s="72"/>
      <c r="AJ608" s="72"/>
      <c r="AK608" s="72"/>
      <c r="AL608" s="72"/>
      <c r="AM608" s="72"/>
      <c r="AN608" s="72"/>
      <c r="AO608" s="72"/>
      <c r="AP608" s="72"/>
      <c r="AQ608" s="72"/>
    </row>
    <row r="609" spans="1:43" ht="15.75" customHeight="1">
      <c r="A609" s="103"/>
      <c r="B609" s="72"/>
      <c r="C609" s="72"/>
      <c r="D609" s="72"/>
      <c r="E609" s="104"/>
      <c r="F609" s="72"/>
      <c r="G609" s="72"/>
      <c r="H609" s="72"/>
      <c r="I609" s="104"/>
      <c r="J609" s="104"/>
      <c r="K609" s="72"/>
      <c r="L609" s="72"/>
      <c r="M609" s="72"/>
      <c r="N609" s="72"/>
      <c r="U609" s="923"/>
      <c r="X609" s="234"/>
      <c r="Y609" s="928"/>
      <c r="Z609" s="105"/>
      <c r="AA609" s="105"/>
      <c r="AB609" s="928"/>
      <c r="AC609" s="104"/>
      <c r="AD609" s="234"/>
      <c r="AE609" s="234"/>
      <c r="AF609" s="72"/>
      <c r="AG609" s="72"/>
      <c r="AH609" s="72"/>
      <c r="AI609" s="72"/>
      <c r="AJ609" s="72"/>
      <c r="AK609" s="72"/>
      <c r="AL609" s="72"/>
      <c r="AM609" s="72"/>
      <c r="AN609" s="72"/>
      <c r="AO609" s="72"/>
      <c r="AP609" s="72"/>
      <c r="AQ609" s="72"/>
    </row>
    <row r="610" spans="1:43" ht="15.75" customHeight="1">
      <c r="A610" s="103"/>
      <c r="B610" s="72"/>
      <c r="C610" s="72"/>
      <c r="D610" s="72"/>
      <c r="E610" s="104"/>
      <c r="F610" s="72"/>
      <c r="G610" s="72"/>
      <c r="H610" s="72"/>
      <c r="I610" s="104"/>
      <c r="J610" s="104"/>
      <c r="K610" s="72"/>
      <c r="L610" s="72"/>
      <c r="M610" s="72"/>
      <c r="N610" s="72"/>
      <c r="U610" s="923"/>
      <c r="X610" s="234"/>
      <c r="Y610" s="928"/>
      <c r="Z610" s="105"/>
      <c r="AA610" s="105"/>
      <c r="AB610" s="928"/>
      <c r="AC610" s="104"/>
      <c r="AD610" s="234"/>
      <c r="AE610" s="234"/>
      <c r="AF610" s="72"/>
      <c r="AG610" s="72"/>
      <c r="AH610" s="72"/>
      <c r="AI610" s="72"/>
      <c r="AJ610" s="72"/>
      <c r="AK610" s="72"/>
      <c r="AL610" s="72"/>
      <c r="AM610" s="72"/>
      <c r="AN610" s="72"/>
      <c r="AO610" s="72"/>
      <c r="AP610" s="72"/>
      <c r="AQ610" s="72"/>
    </row>
    <row r="611" spans="1:43" ht="15.75" customHeight="1">
      <c r="A611" s="103"/>
      <c r="B611" s="72"/>
      <c r="C611" s="72"/>
      <c r="D611" s="72"/>
      <c r="E611" s="104"/>
      <c r="F611" s="72"/>
      <c r="G611" s="72"/>
      <c r="H611" s="72"/>
      <c r="I611" s="104"/>
      <c r="J611" s="104"/>
      <c r="K611" s="72"/>
      <c r="L611" s="72"/>
      <c r="M611" s="72"/>
      <c r="N611" s="72"/>
      <c r="U611" s="923"/>
      <c r="X611" s="234"/>
      <c r="Y611" s="928"/>
      <c r="Z611" s="105"/>
      <c r="AA611" s="105"/>
      <c r="AB611" s="928"/>
      <c r="AC611" s="104"/>
      <c r="AD611" s="234"/>
      <c r="AE611" s="234"/>
      <c r="AF611" s="72"/>
      <c r="AG611" s="72"/>
      <c r="AH611" s="72"/>
      <c r="AI611" s="72"/>
      <c r="AJ611" s="72"/>
      <c r="AK611" s="72"/>
      <c r="AL611" s="72"/>
      <c r="AM611" s="72"/>
      <c r="AN611" s="72"/>
      <c r="AO611" s="72"/>
      <c r="AP611" s="72"/>
      <c r="AQ611" s="72"/>
    </row>
    <row r="612" spans="1:43" ht="15.75" customHeight="1">
      <c r="A612" s="103"/>
      <c r="B612" s="72"/>
      <c r="C612" s="72"/>
      <c r="D612" s="72"/>
      <c r="E612" s="104"/>
      <c r="F612" s="72"/>
      <c r="G612" s="72"/>
      <c r="H612" s="72"/>
      <c r="I612" s="104"/>
      <c r="J612" s="104"/>
      <c r="K612" s="72"/>
      <c r="L612" s="72"/>
      <c r="M612" s="72"/>
      <c r="N612" s="72"/>
      <c r="U612" s="923"/>
      <c r="X612" s="234"/>
      <c r="Y612" s="928"/>
      <c r="Z612" s="105"/>
      <c r="AA612" s="105"/>
      <c r="AB612" s="928"/>
      <c r="AC612" s="104"/>
      <c r="AD612" s="234"/>
      <c r="AE612" s="234"/>
      <c r="AF612" s="72"/>
      <c r="AG612" s="72"/>
      <c r="AH612" s="72"/>
      <c r="AI612" s="72"/>
      <c r="AJ612" s="72"/>
      <c r="AK612" s="72"/>
      <c r="AL612" s="72"/>
      <c r="AM612" s="72"/>
      <c r="AN612" s="72"/>
      <c r="AO612" s="72"/>
      <c r="AP612" s="72"/>
      <c r="AQ612" s="72"/>
    </row>
    <row r="613" spans="1:43" ht="15.75" customHeight="1">
      <c r="A613" s="103"/>
      <c r="B613" s="72"/>
      <c r="C613" s="72"/>
      <c r="D613" s="72"/>
      <c r="E613" s="104"/>
      <c r="F613" s="72"/>
      <c r="G613" s="72"/>
      <c r="H613" s="72"/>
      <c r="I613" s="104"/>
      <c r="J613" s="104"/>
      <c r="K613" s="72"/>
      <c r="L613" s="72"/>
      <c r="M613" s="72"/>
      <c r="N613" s="72"/>
      <c r="U613" s="923"/>
      <c r="X613" s="234"/>
      <c r="Y613" s="928"/>
      <c r="Z613" s="105"/>
      <c r="AA613" s="105"/>
      <c r="AB613" s="928"/>
      <c r="AC613" s="104"/>
      <c r="AD613" s="234"/>
      <c r="AE613" s="234"/>
      <c r="AF613" s="72"/>
      <c r="AG613" s="72"/>
      <c r="AH613" s="72"/>
      <c r="AI613" s="72"/>
      <c r="AJ613" s="72"/>
      <c r="AK613" s="72"/>
      <c r="AL613" s="72"/>
      <c r="AM613" s="72"/>
      <c r="AN613" s="72"/>
      <c r="AO613" s="72"/>
      <c r="AP613" s="72"/>
      <c r="AQ613" s="72"/>
    </row>
    <row r="614" spans="1:43" ht="15.75" customHeight="1">
      <c r="A614" s="103"/>
      <c r="B614" s="72"/>
      <c r="C614" s="72"/>
      <c r="D614" s="72"/>
      <c r="E614" s="104"/>
      <c r="F614" s="72"/>
      <c r="G614" s="72"/>
      <c r="H614" s="72"/>
      <c r="I614" s="104"/>
      <c r="J614" s="104"/>
      <c r="K614" s="72"/>
      <c r="L614" s="72"/>
      <c r="M614" s="72"/>
      <c r="N614" s="72"/>
      <c r="U614" s="923"/>
      <c r="X614" s="234"/>
      <c r="Y614" s="928"/>
      <c r="Z614" s="105"/>
      <c r="AA614" s="105"/>
      <c r="AB614" s="928"/>
      <c r="AC614" s="104"/>
      <c r="AD614" s="234"/>
      <c r="AE614" s="234"/>
      <c r="AF614" s="72"/>
      <c r="AG614" s="72"/>
      <c r="AH614" s="72"/>
      <c r="AI614" s="72"/>
      <c r="AJ614" s="72"/>
      <c r="AK614" s="72"/>
      <c r="AL614" s="72"/>
      <c r="AM614" s="72"/>
      <c r="AN614" s="72"/>
      <c r="AO614" s="72"/>
      <c r="AP614" s="72"/>
      <c r="AQ614" s="72"/>
    </row>
    <row r="615" spans="1:43" ht="15.75" customHeight="1">
      <c r="A615" s="103"/>
      <c r="B615" s="72"/>
      <c r="C615" s="72"/>
      <c r="D615" s="72"/>
      <c r="E615" s="104"/>
      <c r="F615" s="72"/>
      <c r="G615" s="72"/>
      <c r="H615" s="72"/>
      <c r="I615" s="104"/>
      <c r="J615" s="104"/>
      <c r="K615" s="72"/>
      <c r="L615" s="72"/>
      <c r="M615" s="72"/>
      <c r="N615" s="72"/>
      <c r="U615" s="923"/>
      <c r="X615" s="234"/>
      <c r="Y615" s="928"/>
      <c r="Z615" s="105"/>
      <c r="AA615" s="105"/>
      <c r="AB615" s="928"/>
      <c r="AC615" s="104"/>
      <c r="AD615" s="234"/>
      <c r="AE615" s="234"/>
      <c r="AF615" s="72"/>
      <c r="AG615" s="72"/>
      <c r="AH615" s="72"/>
      <c r="AI615" s="72"/>
      <c r="AJ615" s="72"/>
      <c r="AK615" s="72"/>
      <c r="AL615" s="72"/>
      <c r="AM615" s="72"/>
      <c r="AN615" s="72"/>
      <c r="AO615" s="72"/>
      <c r="AP615" s="72"/>
      <c r="AQ615" s="72"/>
    </row>
    <row r="616" spans="1:43" ht="15.75" customHeight="1">
      <c r="A616" s="103"/>
      <c r="B616" s="72"/>
      <c r="C616" s="72"/>
      <c r="D616" s="72"/>
      <c r="E616" s="104"/>
      <c r="F616" s="72"/>
      <c r="G616" s="72"/>
      <c r="H616" s="72"/>
      <c r="I616" s="104"/>
      <c r="J616" s="104"/>
      <c r="K616" s="72"/>
      <c r="L616" s="72"/>
      <c r="M616" s="72"/>
      <c r="N616" s="72"/>
      <c r="U616" s="923"/>
      <c r="X616" s="234"/>
      <c r="Y616" s="928"/>
      <c r="Z616" s="105"/>
      <c r="AA616" s="105"/>
      <c r="AB616" s="928"/>
      <c r="AC616" s="104"/>
      <c r="AD616" s="234"/>
      <c r="AE616" s="234"/>
      <c r="AF616" s="72"/>
      <c r="AG616" s="72"/>
      <c r="AH616" s="72"/>
      <c r="AI616" s="72"/>
      <c r="AJ616" s="72"/>
      <c r="AK616" s="72"/>
      <c r="AL616" s="72"/>
      <c r="AM616" s="72"/>
      <c r="AN616" s="72"/>
      <c r="AO616" s="72"/>
      <c r="AP616" s="72"/>
      <c r="AQ616" s="72"/>
    </row>
    <row r="617" spans="1:43" ht="15.75" customHeight="1">
      <c r="A617" s="103"/>
      <c r="B617" s="72"/>
      <c r="C617" s="72"/>
      <c r="D617" s="72"/>
      <c r="E617" s="104"/>
      <c r="F617" s="72"/>
      <c r="G617" s="72"/>
      <c r="H617" s="72"/>
      <c r="I617" s="104"/>
      <c r="J617" s="104"/>
      <c r="K617" s="72"/>
      <c r="L617" s="72"/>
      <c r="M617" s="72"/>
      <c r="N617" s="72"/>
      <c r="U617" s="923"/>
      <c r="X617" s="234"/>
      <c r="Y617" s="928"/>
      <c r="Z617" s="105"/>
      <c r="AA617" s="105"/>
      <c r="AB617" s="928"/>
      <c r="AC617" s="104"/>
      <c r="AD617" s="234"/>
      <c r="AE617" s="234"/>
      <c r="AF617" s="72"/>
      <c r="AG617" s="72"/>
      <c r="AH617" s="72"/>
      <c r="AI617" s="72"/>
      <c r="AJ617" s="72"/>
      <c r="AK617" s="72"/>
      <c r="AL617" s="72"/>
      <c r="AM617" s="72"/>
      <c r="AN617" s="72"/>
      <c r="AO617" s="72"/>
      <c r="AP617" s="72"/>
      <c r="AQ617" s="72"/>
    </row>
    <row r="618" spans="1:43" ht="15.75" customHeight="1">
      <c r="A618" s="103"/>
      <c r="B618" s="72"/>
      <c r="C618" s="72"/>
      <c r="D618" s="72"/>
      <c r="E618" s="104"/>
      <c r="F618" s="72"/>
      <c r="G618" s="72"/>
      <c r="H618" s="72"/>
      <c r="I618" s="104"/>
      <c r="J618" s="104"/>
      <c r="K618" s="72"/>
      <c r="L618" s="72"/>
      <c r="M618" s="72"/>
      <c r="N618" s="72"/>
      <c r="U618" s="923"/>
      <c r="X618" s="234"/>
      <c r="Y618" s="928"/>
      <c r="Z618" s="105"/>
      <c r="AA618" s="105"/>
      <c r="AB618" s="928"/>
      <c r="AC618" s="104"/>
      <c r="AD618" s="234"/>
      <c r="AE618" s="234"/>
      <c r="AF618" s="72"/>
      <c r="AG618" s="72"/>
      <c r="AH618" s="72"/>
      <c r="AI618" s="72"/>
      <c r="AJ618" s="72"/>
      <c r="AK618" s="72"/>
      <c r="AL618" s="72"/>
      <c r="AM618" s="72"/>
      <c r="AN618" s="72"/>
      <c r="AO618" s="72"/>
      <c r="AP618" s="72"/>
      <c r="AQ618" s="72"/>
    </row>
    <row r="619" spans="1:43" ht="15.75" customHeight="1">
      <c r="A619" s="103"/>
      <c r="B619" s="72"/>
      <c r="C619" s="72"/>
      <c r="D619" s="72"/>
      <c r="E619" s="104"/>
      <c r="F619" s="72"/>
      <c r="G619" s="72"/>
      <c r="H619" s="72"/>
      <c r="I619" s="104"/>
      <c r="J619" s="104"/>
      <c r="K619" s="72"/>
      <c r="L619" s="72"/>
      <c r="M619" s="72"/>
      <c r="N619" s="72"/>
      <c r="U619" s="923"/>
      <c r="X619" s="234"/>
      <c r="Y619" s="928"/>
      <c r="Z619" s="105"/>
      <c r="AA619" s="105"/>
      <c r="AB619" s="928"/>
      <c r="AC619" s="104"/>
      <c r="AD619" s="234"/>
      <c r="AE619" s="234"/>
      <c r="AF619" s="72"/>
      <c r="AG619" s="72"/>
      <c r="AH619" s="72"/>
      <c r="AI619" s="72"/>
      <c r="AJ619" s="72"/>
      <c r="AK619" s="72"/>
      <c r="AL619" s="72"/>
      <c r="AM619" s="72"/>
      <c r="AN619" s="72"/>
      <c r="AO619" s="72"/>
      <c r="AP619" s="72"/>
      <c r="AQ619" s="72"/>
    </row>
    <row r="620" spans="1:43" ht="15.75" customHeight="1">
      <c r="A620" s="103"/>
      <c r="B620" s="72"/>
      <c r="C620" s="72"/>
      <c r="D620" s="72"/>
      <c r="E620" s="104"/>
      <c r="F620" s="72"/>
      <c r="G620" s="72"/>
      <c r="H620" s="72"/>
      <c r="I620" s="104"/>
      <c r="J620" s="104"/>
      <c r="K620" s="72"/>
      <c r="L620" s="72"/>
      <c r="M620" s="72"/>
      <c r="N620" s="72"/>
      <c r="U620" s="923"/>
      <c r="X620" s="234"/>
      <c r="Y620" s="928"/>
      <c r="Z620" s="105"/>
      <c r="AA620" s="105"/>
      <c r="AB620" s="928"/>
      <c r="AC620" s="104"/>
      <c r="AD620" s="234"/>
      <c r="AE620" s="234"/>
      <c r="AF620" s="72"/>
      <c r="AG620" s="72"/>
      <c r="AH620" s="72"/>
      <c r="AI620" s="72"/>
      <c r="AJ620" s="72"/>
      <c r="AK620" s="72"/>
      <c r="AL620" s="72"/>
      <c r="AM620" s="72"/>
      <c r="AN620" s="72"/>
      <c r="AO620" s="72"/>
      <c r="AP620" s="72"/>
      <c r="AQ620" s="72"/>
    </row>
    <row r="621" spans="1:43" ht="15.75" customHeight="1">
      <c r="A621" s="103"/>
      <c r="B621" s="72"/>
      <c r="C621" s="72"/>
      <c r="D621" s="72"/>
      <c r="E621" s="104"/>
      <c r="F621" s="72"/>
      <c r="G621" s="72"/>
      <c r="H621" s="72"/>
      <c r="I621" s="104"/>
      <c r="J621" s="104"/>
      <c r="K621" s="72"/>
      <c r="L621" s="72"/>
      <c r="M621" s="72"/>
      <c r="N621" s="72"/>
      <c r="U621" s="923"/>
      <c r="X621" s="234"/>
      <c r="Y621" s="928"/>
      <c r="Z621" s="105"/>
      <c r="AA621" s="105"/>
      <c r="AB621" s="928"/>
      <c r="AC621" s="104"/>
      <c r="AD621" s="234"/>
      <c r="AE621" s="234"/>
      <c r="AF621" s="72"/>
      <c r="AG621" s="72"/>
      <c r="AH621" s="72"/>
      <c r="AI621" s="72"/>
      <c r="AJ621" s="72"/>
      <c r="AK621" s="72"/>
      <c r="AL621" s="72"/>
      <c r="AM621" s="72"/>
      <c r="AN621" s="72"/>
      <c r="AO621" s="72"/>
      <c r="AP621" s="72"/>
      <c r="AQ621" s="72"/>
    </row>
    <row r="622" spans="1:43" ht="15.75" customHeight="1">
      <c r="A622" s="103"/>
      <c r="B622" s="72"/>
      <c r="C622" s="72"/>
      <c r="D622" s="72"/>
      <c r="E622" s="104"/>
      <c r="F622" s="72"/>
      <c r="G622" s="72"/>
      <c r="H622" s="72"/>
      <c r="I622" s="104"/>
      <c r="J622" s="104"/>
      <c r="K622" s="72"/>
      <c r="L622" s="72"/>
      <c r="M622" s="72"/>
      <c r="N622" s="72"/>
      <c r="U622" s="923"/>
      <c r="X622" s="234"/>
      <c r="Y622" s="928"/>
      <c r="Z622" s="105"/>
      <c r="AA622" s="105"/>
      <c r="AB622" s="928"/>
      <c r="AC622" s="104"/>
      <c r="AD622" s="234"/>
      <c r="AE622" s="234"/>
      <c r="AF622" s="72"/>
      <c r="AG622" s="72"/>
      <c r="AH622" s="72"/>
      <c r="AI622" s="72"/>
      <c r="AJ622" s="72"/>
      <c r="AK622" s="72"/>
      <c r="AL622" s="72"/>
      <c r="AM622" s="72"/>
      <c r="AN622" s="72"/>
      <c r="AO622" s="72"/>
      <c r="AP622" s="72"/>
      <c r="AQ622" s="72"/>
    </row>
    <row r="623" spans="1:43" ht="15.75" customHeight="1">
      <c r="A623" s="103"/>
      <c r="B623" s="72"/>
      <c r="C623" s="72"/>
      <c r="D623" s="72"/>
      <c r="E623" s="104"/>
      <c r="F623" s="72"/>
      <c r="G623" s="72"/>
      <c r="H623" s="72"/>
      <c r="I623" s="104"/>
      <c r="J623" s="104"/>
      <c r="K623" s="72"/>
      <c r="L623" s="72"/>
      <c r="M623" s="72"/>
      <c r="N623" s="72"/>
      <c r="U623" s="923"/>
      <c r="X623" s="234"/>
      <c r="Y623" s="928"/>
      <c r="Z623" s="105"/>
      <c r="AA623" s="105"/>
      <c r="AB623" s="928"/>
      <c r="AC623" s="104"/>
      <c r="AD623" s="234"/>
      <c r="AE623" s="234"/>
      <c r="AF623" s="72"/>
      <c r="AG623" s="72"/>
      <c r="AH623" s="72"/>
      <c r="AI623" s="72"/>
      <c r="AJ623" s="72"/>
      <c r="AK623" s="72"/>
      <c r="AL623" s="72"/>
      <c r="AM623" s="72"/>
      <c r="AN623" s="72"/>
      <c r="AO623" s="72"/>
      <c r="AP623" s="72"/>
      <c r="AQ623" s="72"/>
    </row>
    <row r="624" spans="1:43" ht="15.75" customHeight="1">
      <c r="A624" s="103"/>
      <c r="B624" s="72"/>
      <c r="C624" s="72"/>
      <c r="D624" s="72"/>
      <c r="E624" s="104"/>
      <c r="F624" s="72"/>
      <c r="G624" s="72"/>
      <c r="H624" s="72"/>
      <c r="I624" s="104"/>
      <c r="J624" s="104"/>
      <c r="K624" s="72"/>
      <c r="L624" s="72"/>
      <c r="M624" s="72"/>
      <c r="N624" s="72"/>
      <c r="U624" s="923"/>
      <c r="X624" s="234"/>
      <c r="Y624" s="928"/>
      <c r="Z624" s="105"/>
      <c r="AA624" s="105"/>
      <c r="AB624" s="928"/>
      <c r="AC624" s="104"/>
      <c r="AD624" s="234"/>
      <c r="AE624" s="234"/>
      <c r="AF624" s="72"/>
      <c r="AG624" s="72"/>
      <c r="AH624" s="72"/>
      <c r="AI624" s="72"/>
      <c r="AJ624" s="72"/>
      <c r="AK624" s="72"/>
      <c r="AL624" s="72"/>
      <c r="AM624" s="72"/>
      <c r="AN624" s="72"/>
      <c r="AO624" s="72"/>
      <c r="AP624" s="72"/>
      <c r="AQ624" s="72"/>
    </row>
    <row r="625" spans="1:43" ht="15.75" customHeight="1">
      <c r="A625" s="103"/>
      <c r="B625" s="72"/>
      <c r="C625" s="72"/>
      <c r="D625" s="72"/>
      <c r="E625" s="104"/>
      <c r="F625" s="72"/>
      <c r="G625" s="72"/>
      <c r="H625" s="72"/>
      <c r="I625" s="104"/>
      <c r="J625" s="104"/>
      <c r="K625" s="72"/>
      <c r="L625" s="72"/>
      <c r="M625" s="72"/>
      <c r="N625" s="72"/>
      <c r="U625" s="923"/>
      <c r="X625" s="234"/>
      <c r="Y625" s="928"/>
      <c r="Z625" s="105"/>
      <c r="AA625" s="105"/>
      <c r="AB625" s="928"/>
      <c r="AC625" s="104"/>
      <c r="AD625" s="234"/>
      <c r="AE625" s="234"/>
      <c r="AF625" s="72"/>
      <c r="AG625" s="72"/>
      <c r="AH625" s="72"/>
      <c r="AI625" s="72"/>
      <c r="AJ625" s="72"/>
      <c r="AK625" s="72"/>
      <c r="AL625" s="72"/>
      <c r="AM625" s="72"/>
      <c r="AN625" s="72"/>
      <c r="AO625" s="72"/>
      <c r="AP625" s="72"/>
      <c r="AQ625" s="72"/>
    </row>
    <row r="626" spans="1:43" ht="15.75" customHeight="1">
      <c r="A626" s="103"/>
      <c r="B626" s="72"/>
      <c r="C626" s="72"/>
      <c r="D626" s="72"/>
      <c r="E626" s="104"/>
      <c r="F626" s="72"/>
      <c r="G626" s="72"/>
      <c r="H626" s="72"/>
      <c r="I626" s="104"/>
      <c r="J626" s="104"/>
      <c r="K626" s="72"/>
      <c r="L626" s="72"/>
      <c r="M626" s="72"/>
      <c r="N626" s="72"/>
      <c r="U626" s="923"/>
      <c r="X626" s="234"/>
      <c r="Y626" s="928"/>
      <c r="Z626" s="105"/>
      <c r="AA626" s="105"/>
      <c r="AB626" s="928"/>
      <c r="AC626" s="104"/>
      <c r="AD626" s="234"/>
      <c r="AE626" s="234"/>
      <c r="AF626" s="72"/>
      <c r="AG626" s="72"/>
      <c r="AH626" s="72"/>
      <c r="AI626" s="72"/>
      <c r="AJ626" s="72"/>
      <c r="AK626" s="72"/>
      <c r="AL626" s="72"/>
      <c r="AM626" s="72"/>
      <c r="AN626" s="72"/>
      <c r="AO626" s="72"/>
      <c r="AP626" s="72"/>
      <c r="AQ626" s="72"/>
    </row>
    <row r="627" spans="1:43" ht="15.75" customHeight="1">
      <c r="A627" s="103"/>
      <c r="B627" s="72"/>
      <c r="C627" s="72"/>
      <c r="D627" s="72"/>
      <c r="E627" s="104"/>
      <c r="F627" s="72"/>
      <c r="G627" s="72"/>
      <c r="H627" s="72"/>
      <c r="I627" s="104"/>
      <c r="J627" s="104"/>
      <c r="K627" s="72"/>
      <c r="L627" s="72"/>
      <c r="M627" s="72"/>
      <c r="N627" s="72"/>
      <c r="U627" s="923"/>
      <c r="X627" s="234"/>
      <c r="Y627" s="928"/>
      <c r="Z627" s="105"/>
      <c r="AA627" s="105"/>
      <c r="AB627" s="928"/>
      <c r="AC627" s="104"/>
      <c r="AD627" s="234"/>
      <c r="AE627" s="234"/>
      <c r="AF627" s="72"/>
      <c r="AG627" s="72"/>
      <c r="AH627" s="72"/>
      <c r="AI627" s="72"/>
      <c r="AJ627" s="72"/>
      <c r="AK627" s="72"/>
      <c r="AL627" s="72"/>
      <c r="AM627" s="72"/>
      <c r="AN627" s="72"/>
      <c r="AO627" s="72"/>
      <c r="AP627" s="72"/>
      <c r="AQ627" s="72"/>
    </row>
    <row r="628" spans="1:43" ht="15.75" customHeight="1">
      <c r="A628" s="103"/>
      <c r="B628" s="72"/>
      <c r="C628" s="72"/>
      <c r="D628" s="72"/>
      <c r="E628" s="104"/>
      <c r="F628" s="72"/>
      <c r="G628" s="72"/>
      <c r="H628" s="72"/>
      <c r="I628" s="104"/>
      <c r="J628" s="104"/>
      <c r="K628" s="72"/>
      <c r="L628" s="72"/>
      <c r="M628" s="72"/>
      <c r="N628" s="72"/>
      <c r="U628" s="923"/>
      <c r="X628" s="234"/>
      <c r="Y628" s="928"/>
      <c r="Z628" s="105"/>
      <c r="AA628" s="105"/>
      <c r="AB628" s="928"/>
      <c r="AC628" s="104"/>
      <c r="AD628" s="234"/>
      <c r="AE628" s="234"/>
      <c r="AF628" s="72"/>
      <c r="AG628" s="72"/>
      <c r="AH628" s="72"/>
      <c r="AI628" s="72"/>
      <c r="AJ628" s="72"/>
      <c r="AK628" s="72"/>
      <c r="AL628" s="72"/>
      <c r="AM628" s="72"/>
      <c r="AN628" s="72"/>
      <c r="AO628" s="72"/>
      <c r="AP628" s="72"/>
      <c r="AQ628" s="72"/>
    </row>
    <row r="629" spans="1:43" ht="15.75" customHeight="1">
      <c r="A629" s="103"/>
      <c r="B629" s="72"/>
      <c r="C629" s="72"/>
      <c r="D629" s="72"/>
      <c r="E629" s="104"/>
      <c r="F629" s="72"/>
      <c r="G629" s="72"/>
      <c r="H629" s="72"/>
      <c r="I629" s="104"/>
      <c r="J629" s="104"/>
      <c r="K629" s="72"/>
      <c r="L629" s="72"/>
      <c r="M629" s="72"/>
      <c r="N629" s="72"/>
      <c r="U629" s="923"/>
      <c r="X629" s="234"/>
      <c r="Y629" s="928"/>
      <c r="Z629" s="105"/>
      <c r="AA629" s="105"/>
      <c r="AB629" s="928"/>
      <c r="AC629" s="104"/>
      <c r="AD629" s="234"/>
      <c r="AE629" s="234"/>
      <c r="AF629" s="72"/>
      <c r="AG629" s="72"/>
      <c r="AH629" s="72"/>
      <c r="AI629" s="72"/>
      <c r="AJ629" s="72"/>
      <c r="AK629" s="72"/>
      <c r="AL629" s="72"/>
      <c r="AM629" s="72"/>
      <c r="AN629" s="72"/>
      <c r="AO629" s="72"/>
      <c r="AP629" s="72"/>
      <c r="AQ629" s="72"/>
    </row>
    <row r="630" spans="1:43" ht="15.75" customHeight="1">
      <c r="A630" s="103"/>
      <c r="B630" s="72"/>
      <c r="C630" s="72"/>
      <c r="D630" s="72"/>
      <c r="E630" s="104"/>
      <c r="F630" s="72"/>
      <c r="G630" s="72"/>
      <c r="H630" s="72"/>
      <c r="I630" s="104"/>
      <c r="J630" s="104"/>
      <c r="K630" s="72"/>
      <c r="L630" s="72"/>
      <c r="M630" s="72"/>
      <c r="N630" s="72"/>
      <c r="U630" s="923"/>
      <c r="X630" s="234"/>
      <c r="Y630" s="928"/>
      <c r="Z630" s="105"/>
      <c r="AA630" s="105"/>
      <c r="AB630" s="928"/>
      <c r="AC630" s="104"/>
      <c r="AD630" s="234"/>
      <c r="AE630" s="234"/>
      <c r="AF630" s="72"/>
      <c r="AG630" s="72"/>
      <c r="AH630" s="72"/>
      <c r="AI630" s="72"/>
      <c r="AJ630" s="72"/>
      <c r="AK630" s="72"/>
      <c r="AL630" s="72"/>
      <c r="AM630" s="72"/>
      <c r="AN630" s="72"/>
      <c r="AO630" s="72"/>
      <c r="AP630" s="72"/>
      <c r="AQ630" s="72"/>
    </row>
    <row r="631" spans="1:43" ht="15.75" customHeight="1">
      <c r="A631" s="103"/>
      <c r="B631" s="72"/>
      <c r="C631" s="72"/>
      <c r="D631" s="72"/>
      <c r="E631" s="104"/>
      <c r="F631" s="72"/>
      <c r="G631" s="72"/>
      <c r="H631" s="72"/>
      <c r="I631" s="104"/>
      <c r="J631" s="104"/>
      <c r="K631" s="72"/>
      <c r="L631" s="72"/>
      <c r="M631" s="72"/>
      <c r="N631" s="72"/>
      <c r="U631" s="923"/>
      <c r="X631" s="234"/>
      <c r="Y631" s="928"/>
      <c r="Z631" s="105"/>
      <c r="AA631" s="105"/>
      <c r="AB631" s="928"/>
      <c r="AC631" s="104"/>
      <c r="AD631" s="234"/>
      <c r="AE631" s="234"/>
      <c r="AF631" s="72"/>
      <c r="AG631" s="72"/>
      <c r="AH631" s="72"/>
      <c r="AI631" s="72"/>
      <c r="AJ631" s="72"/>
      <c r="AK631" s="72"/>
      <c r="AL631" s="72"/>
      <c r="AM631" s="72"/>
      <c r="AN631" s="72"/>
      <c r="AO631" s="72"/>
      <c r="AP631" s="72"/>
      <c r="AQ631" s="72"/>
    </row>
    <row r="632" spans="1:43" ht="15.75" customHeight="1">
      <c r="A632" s="103"/>
      <c r="B632" s="72"/>
      <c r="C632" s="72"/>
      <c r="D632" s="72"/>
      <c r="E632" s="104"/>
      <c r="F632" s="72"/>
      <c r="G632" s="72"/>
      <c r="H632" s="72"/>
      <c r="I632" s="104"/>
      <c r="J632" s="104"/>
      <c r="K632" s="72"/>
      <c r="L632" s="72"/>
      <c r="M632" s="72"/>
      <c r="N632" s="72"/>
      <c r="U632" s="923"/>
      <c r="X632" s="234"/>
      <c r="Y632" s="928"/>
      <c r="Z632" s="105"/>
      <c r="AA632" s="105"/>
      <c r="AB632" s="928"/>
      <c r="AC632" s="104"/>
      <c r="AD632" s="234"/>
      <c r="AE632" s="234"/>
      <c r="AF632" s="72"/>
      <c r="AG632" s="72"/>
      <c r="AH632" s="72"/>
      <c r="AI632" s="72"/>
      <c r="AJ632" s="72"/>
      <c r="AK632" s="72"/>
      <c r="AL632" s="72"/>
      <c r="AM632" s="72"/>
      <c r="AN632" s="72"/>
      <c r="AO632" s="72"/>
      <c r="AP632" s="72"/>
      <c r="AQ632" s="72"/>
    </row>
    <row r="633" spans="1:43" ht="15.75" customHeight="1">
      <c r="A633" s="103"/>
      <c r="B633" s="72"/>
      <c r="C633" s="72"/>
      <c r="D633" s="72"/>
      <c r="E633" s="104"/>
      <c r="F633" s="72"/>
      <c r="G633" s="72"/>
      <c r="H633" s="72"/>
      <c r="I633" s="104"/>
      <c r="J633" s="104"/>
      <c r="K633" s="72"/>
      <c r="L633" s="72"/>
      <c r="M633" s="72"/>
      <c r="N633" s="72"/>
      <c r="U633" s="923"/>
      <c r="X633" s="234"/>
      <c r="Y633" s="928"/>
      <c r="Z633" s="105"/>
      <c r="AA633" s="105"/>
      <c r="AB633" s="928"/>
      <c r="AC633" s="104"/>
      <c r="AD633" s="234"/>
      <c r="AE633" s="234"/>
      <c r="AF633" s="72"/>
      <c r="AG633" s="72"/>
      <c r="AH633" s="72"/>
      <c r="AI633" s="72"/>
      <c r="AJ633" s="72"/>
      <c r="AK633" s="72"/>
      <c r="AL633" s="72"/>
      <c r="AM633" s="72"/>
      <c r="AN633" s="72"/>
      <c r="AO633" s="72"/>
      <c r="AP633" s="72"/>
      <c r="AQ633" s="72"/>
    </row>
    <row r="634" spans="1:43" ht="15.75" customHeight="1">
      <c r="A634" s="103"/>
      <c r="B634" s="72"/>
      <c r="C634" s="72"/>
      <c r="D634" s="72"/>
      <c r="E634" s="104"/>
      <c r="F634" s="72"/>
      <c r="G634" s="72"/>
      <c r="H634" s="72"/>
      <c r="I634" s="104"/>
      <c r="J634" s="104"/>
      <c r="K634" s="72"/>
      <c r="L634" s="72"/>
      <c r="M634" s="72"/>
      <c r="N634" s="72"/>
      <c r="U634" s="923"/>
      <c r="X634" s="234"/>
      <c r="Y634" s="928"/>
      <c r="Z634" s="105"/>
      <c r="AA634" s="105"/>
      <c r="AB634" s="928"/>
      <c r="AC634" s="104"/>
      <c r="AD634" s="234"/>
      <c r="AE634" s="234"/>
      <c r="AF634" s="72"/>
      <c r="AG634" s="72"/>
      <c r="AH634" s="72"/>
      <c r="AI634" s="72"/>
      <c r="AJ634" s="72"/>
      <c r="AK634" s="72"/>
      <c r="AL634" s="72"/>
      <c r="AM634" s="72"/>
      <c r="AN634" s="72"/>
      <c r="AO634" s="72"/>
      <c r="AP634" s="72"/>
      <c r="AQ634" s="72"/>
    </row>
    <row r="635" spans="1:43" ht="15.75" customHeight="1">
      <c r="A635" s="103"/>
      <c r="B635" s="72"/>
      <c r="C635" s="72"/>
      <c r="D635" s="72"/>
      <c r="E635" s="104"/>
      <c r="F635" s="72"/>
      <c r="G635" s="72"/>
      <c r="H635" s="72"/>
      <c r="I635" s="104"/>
      <c r="J635" s="104"/>
      <c r="K635" s="72"/>
      <c r="L635" s="72"/>
      <c r="M635" s="72"/>
      <c r="N635" s="72"/>
      <c r="U635" s="923"/>
      <c r="X635" s="234"/>
      <c r="Y635" s="928"/>
      <c r="Z635" s="105"/>
      <c r="AA635" s="105"/>
      <c r="AB635" s="928"/>
      <c r="AC635" s="104"/>
      <c r="AD635" s="234"/>
      <c r="AE635" s="234"/>
      <c r="AF635" s="72"/>
      <c r="AG635" s="72"/>
      <c r="AH635" s="72"/>
      <c r="AI635" s="72"/>
      <c r="AJ635" s="72"/>
      <c r="AK635" s="72"/>
      <c r="AL635" s="72"/>
      <c r="AM635" s="72"/>
      <c r="AN635" s="72"/>
      <c r="AO635" s="72"/>
      <c r="AP635" s="72"/>
      <c r="AQ635" s="72"/>
    </row>
    <row r="636" spans="1:43" ht="15.75" customHeight="1">
      <c r="A636" s="103"/>
      <c r="B636" s="72"/>
      <c r="C636" s="72"/>
      <c r="D636" s="72"/>
      <c r="E636" s="104"/>
      <c r="F636" s="72"/>
      <c r="G636" s="72"/>
      <c r="H636" s="72"/>
      <c r="I636" s="104"/>
      <c r="J636" s="104"/>
      <c r="K636" s="72"/>
      <c r="L636" s="72"/>
      <c r="M636" s="72"/>
      <c r="N636" s="72"/>
      <c r="U636" s="923"/>
      <c r="X636" s="234"/>
      <c r="Y636" s="928"/>
      <c r="Z636" s="105"/>
      <c r="AA636" s="105"/>
      <c r="AB636" s="928"/>
      <c r="AC636" s="104"/>
      <c r="AD636" s="234"/>
      <c r="AE636" s="234"/>
      <c r="AF636" s="72"/>
      <c r="AG636" s="72"/>
      <c r="AH636" s="72"/>
      <c r="AI636" s="72"/>
      <c r="AJ636" s="72"/>
      <c r="AK636" s="72"/>
      <c r="AL636" s="72"/>
      <c r="AM636" s="72"/>
      <c r="AN636" s="72"/>
      <c r="AO636" s="72"/>
      <c r="AP636" s="72"/>
      <c r="AQ636" s="72"/>
    </row>
    <row r="637" spans="1:43" ht="15.75" customHeight="1">
      <c r="A637" s="103"/>
      <c r="B637" s="72"/>
      <c r="C637" s="72"/>
      <c r="D637" s="72"/>
      <c r="E637" s="104"/>
      <c r="F637" s="72"/>
      <c r="G637" s="72"/>
      <c r="H637" s="72"/>
      <c r="I637" s="104"/>
      <c r="J637" s="104"/>
      <c r="K637" s="72"/>
      <c r="L637" s="72"/>
      <c r="M637" s="72"/>
      <c r="N637" s="72"/>
      <c r="U637" s="923"/>
      <c r="X637" s="234"/>
      <c r="Y637" s="928"/>
      <c r="Z637" s="105"/>
      <c r="AA637" s="105"/>
      <c r="AB637" s="928"/>
      <c r="AC637" s="104"/>
      <c r="AD637" s="234"/>
      <c r="AE637" s="234"/>
      <c r="AF637" s="72"/>
      <c r="AG637" s="72"/>
      <c r="AH637" s="72"/>
      <c r="AI637" s="72"/>
      <c r="AJ637" s="72"/>
      <c r="AK637" s="72"/>
      <c r="AL637" s="72"/>
      <c r="AM637" s="72"/>
      <c r="AN637" s="72"/>
      <c r="AO637" s="72"/>
      <c r="AP637" s="72"/>
      <c r="AQ637" s="72"/>
    </row>
    <row r="638" spans="1:43" ht="15.75" customHeight="1">
      <c r="A638" s="103"/>
      <c r="B638" s="72"/>
      <c r="C638" s="72"/>
      <c r="D638" s="72"/>
      <c r="E638" s="104"/>
      <c r="F638" s="72"/>
      <c r="G638" s="72"/>
      <c r="H638" s="72"/>
      <c r="I638" s="104"/>
      <c r="J638" s="104"/>
      <c r="K638" s="72"/>
      <c r="L638" s="72"/>
      <c r="M638" s="72"/>
      <c r="N638" s="72"/>
      <c r="U638" s="923"/>
      <c r="X638" s="234"/>
      <c r="Y638" s="928"/>
      <c r="Z638" s="105"/>
      <c r="AA638" s="105"/>
      <c r="AB638" s="928"/>
      <c r="AC638" s="104"/>
      <c r="AD638" s="234"/>
      <c r="AE638" s="234"/>
      <c r="AF638" s="72"/>
      <c r="AG638" s="72"/>
      <c r="AH638" s="72"/>
      <c r="AI638" s="72"/>
      <c r="AJ638" s="72"/>
      <c r="AK638" s="72"/>
      <c r="AL638" s="72"/>
      <c r="AM638" s="72"/>
      <c r="AN638" s="72"/>
      <c r="AO638" s="72"/>
      <c r="AP638" s="72"/>
      <c r="AQ638" s="72"/>
    </row>
    <row r="639" spans="1:43" ht="15.75" customHeight="1">
      <c r="A639" s="103"/>
      <c r="B639" s="72"/>
      <c r="C639" s="72"/>
      <c r="D639" s="72"/>
      <c r="E639" s="104"/>
      <c r="F639" s="72"/>
      <c r="G639" s="72"/>
      <c r="H639" s="72"/>
      <c r="I639" s="104"/>
      <c r="J639" s="104"/>
      <c r="K639" s="72"/>
      <c r="L639" s="72"/>
      <c r="M639" s="72"/>
      <c r="N639" s="72"/>
      <c r="U639" s="923"/>
      <c r="X639" s="234"/>
      <c r="Y639" s="928"/>
      <c r="Z639" s="105"/>
      <c r="AA639" s="105"/>
      <c r="AB639" s="928"/>
      <c r="AC639" s="104"/>
      <c r="AD639" s="234"/>
      <c r="AE639" s="234"/>
      <c r="AF639" s="72"/>
      <c r="AG639" s="72"/>
      <c r="AH639" s="72"/>
      <c r="AI639" s="72"/>
      <c r="AJ639" s="72"/>
      <c r="AK639" s="72"/>
      <c r="AL639" s="72"/>
      <c r="AM639" s="72"/>
      <c r="AN639" s="72"/>
      <c r="AO639" s="72"/>
      <c r="AP639" s="72"/>
      <c r="AQ639" s="72"/>
    </row>
    <row r="640" spans="1:43" ht="15.75" customHeight="1">
      <c r="A640" s="103"/>
      <c r="B640" s="72"/>
      <c r="C640" s="72"/>
      <c r="D640" s="72"/>
      <c r="E640" s="104"/>
      <c r="F640" s="72"/>
      <c r="G640" s="72"/>
      <c r="H640" s="72"/>
      <c r="I640" s="104"/>
      <c r="J640" s="104"/>
      <c r="K640" s="72"/>
      <c r="L640" s="72"/>
      <c r="M640" s="72"/>
      <c r="N640" s="72"/>
      <c r="U640" s="923"/>
      <c r="X640" s="234"/>
      <c r="Y640" s="928"/>
      <c r="Z640" s="105"/>
      <c r="AA640" s="105"/>
      <c r="AB640" s="928"/>
      <c r="AC640" s="104"/>
      <c r="AD640" s="234"/>
      <c r="AE640" s="234"/>
      <c r="AF640" s="72"/>
      <c r="AG640" s="72"/>
      <c r="AH640" s="72"/>
      <c r="AI640" s="72"/>
      <c r="AJ640" s="72"/>
      <c r="AK640" s="72"/>
      <c r="AL640" s="72"/>
      <c r="AM640" s="72"/>
      <c r="AN640" s="72"/>
      <c r="AO640" s="72"/>
      <c r="AP640" s="72"/>
      <c r="AQ640" s="72"/>
    </row>
    <row r="641" spans="1:43" ht="15.75" customHeight="1">
      <c r="A641" s="103"/>
      <c r="B641" s="72"/>
      <c r="C641" s="72"/>
      <c r="D641" s="72"/>
      <c r="E641" s="104"/>
      <c r="F641" s="72"/>
      <c r="G641" s="72"/>
      <c r="H641" s="72"/>
      <c r="I641" s="104"/>
      <c r="J641" s="104"/>
      <c r="K641" s="72"/>
      <c r="L641" s="72"/>
      <c r="M641" s="72"/>
      <c r="N641" s="72"/>
      <c r="U641" s="923"/>
      <c r="X641" s="234"/>
      <c r="Y641" s="928"/>
      <c r="Z641" s="105"/>
      <c r="AA641" s="105"/>
      <c r="AB641" s="928"/>
      <c r="AC641" s="104"/>
      <c r="AD641" s="234"/>
      <c r="AE641" s="234"/>
      <c r="AF641" s="72"/>
      <c r="AG641" s="72"/>
      <c r="AH641" s="72"/>
      <c r="AI641" s="72"/>
      <c r="AJ641" s="72"/>
      <c r="AK641" s="72"/>
      <c r="AL641" s="72"/>
      <c r="AM641" s="72"/>
      <c r="AN641" s="72"/>
      <c r="AO641" s="72"/>
      <c r="AP641" s="72"/>
      <c r="AQ641" s="72"/>
    </row>
    <row r="642" spans="1:43" ht="15.75" customHeight="1">
      <c r="A642" s="103"/>
      <c r="B642" s="72"/>
      <c r="C642" s="72"/>
      <c r="D642" s="72"/>
      <c r="E642" s="104"/>
      <c r="F642" s="72"/>
      <c r="G642" s="72"/>
      <c r="H642" s="72"/>
      <c r="I642" s="104"/>
      <c r="J642" s="104"/>
      <c r="K642" s="72"/>
      <c r="L642" s="72"/>
      <c r="M642" s="72"/>
      <c r="N642" s="72"/>
      <c r="U642" s="923"/>
      <c r="X642" s="234"/>
      <c r="Y642" s="928"/>
      <c r="Z642" s="105"/>
      <c r="AA642" s="105"/>
      <c r="AB642" s="928"/>
      <c r="AC642" s="104"/>
      <c r="AD642" s="234"/>
      <c r="AE642" s="234"/>
      <c r="AF642" s="72"/>
      <c r="AG642" s="72"/>
      <c r="AH642" s="72"/>
      <c r="AI642" s="72"/>
      <c r="AJ642" s="72"/>
      <c r="AK642" s="72"/>
      <c r="AL642" s="72"/>
      <c r="AM642" s="72"/>
      <c r="AN642" s="72"/>
      <c r="AO642" s="72"/>
      <c r="AP642" s="72"/>
      <c r="AQ642" s="72"/>
    </row>
    <row r="643" spans="1:43" ht="15.75" customHeight="1">
      <c r="A643" s="103"/>
      <c r="B643" s="72"/>
      <c r="C643" s="72"/>
      <c r="D643" s="72"/>
      <c r="E643" s="104"/>
      <c r="F643" s="72"/>
      <c r="G643" s="72"/>
      <c r="H643" s="72"/>
      <c r="I643" s="104"/>
      <c r="J643" s="104"/>
      <c r="K643" s="72"/>
      <c r="L643" s="72"/>
      <c r="M643" s="72"/>
      <c r="N643" s="72"/>
      <c r="U643" s="923"/>
      <c r="X643" s="234"/>
      <c r="Y643" s="928"/>
      <c r="Z643" s="105"/>
      <c r="AA643" s="105"/>
      <c r="AB643" s="928"/>
      <c r="AC643" s="104"/>
      <c r="AD643" s="234"/>
      <c r="AE643" s="234"/>
      <c r="AF643" s="72"/>
      <c r="AG643" s="72"/>
      <c r="AH643" s="72"/>
      <c r="AI643" s="72"/>
      <c r="AJ643" s="72"/>
      <c r="AK643" s="72"/>
      <c r="AL643" s="72"/>
      <c r="AM643" s="72"/>
      <c r="AN643" s="72"/>
      <c r="AO643" s="72"/>
      <c r="AP643" s="72"/>
      <c r="AQ643" s="72"/>
    </row>
    <row r="644" spans="1:43" ht="15.75" customHeight="1">
      <c r="A644" s="103"/>
      <c r="B644" s="72"/>
      <c r="C644" s="72"/>
      <c r="D644" s="72"/>
      <c r="E644" s="104"/>
      <c r="F644" s="72"/>
      <c r="G644" s="72"/>
      <c r="H644" s="72"/>
      <c r="I644" s="104"/>
      <c r="J644" s="104"/>
      <c r="K644" s="72"/>
      <c r="L644" s="72"/>
      <c r="M644" s="72"/>
      <c r="N644" s="72"/>
      <c r="U644" s="923"/>
      <c r="X644" s="234"/>
      <c r="Y644" s="928"/>
      <c r="Z644" s="105"/>
      <c r="AA644" s="105"/>
      <c r="AB644" s="928"/>
      <c r="AC644" s="104"/>
      <c r="AD644" s="234"/>
      <c r="AE644" s="234"/>
      <c r="AF644" s="72"/>
      <c r="AG644" s="72"/>
      <c r="AH644" s="72"/>
      <c r="AI644" s="72"/>
      <c r="AJ644" s="72"/>
      <c r="AK644" s="72"/>
      <c r="AL644" s="72"/>
      <c r="AM644" s="72"/>
      <c r="AN644" s="72"/>
      <c r="AO644" s="72"/>
      <c r="AP644" s="72"/>
      <c r="AQ644" s="72"/>
    </row>
    <row r="645" spans="1:43" ht="15.75" customHeight="1">
      <c r="A645" s="103"/>
      <c r="B645" s="72"/>
      <c r="C645" s="72"/>
      <c r="D645" s="72"/>
      <c r="E645" s="104"/>
      <c r="F645" s="72"/>
      <c r="G645" s="72"/>
      <c r="H645" s="72"/>
      <c r="I645" s="104"/>
      <c r="J645" s="104"/>
      <c r="K645" s="72"/>
      <c r="L645" s="72"/>
      <c r="M645" s="72"/>
      <c r="N645" s="72"/>
      <c r="U645" s="923"/>
      <c r="X645" s="234"/>
      <c r="Y645" s="928"/>
      <c r="Z645" s="105"/>
      <c r="AA645" s="105"/>
      <c r="AB645" s="928"/>
      <c r="AC645" s="104"/>
      <c r="AD645" s="234"/>
      <c r="AE645" s="234"/>
      <c r="AF645" s="72"/>
      <c r="AG645" s="72"/>
      <c r="AH645" s="72"/>
      <c r="AI645" s="72"/>
      <c r="AJ645" s="72"/>
      <c r="AK645" s="72"/>
      <c r="AL645" s="72"/>
      <c r="AM645" s="72"/>
      <c r="AN645" s="72"/>
      <c r="AO645" s="72"/>
      <c r="AP645" s="72"/>
      <c r="AQ645" s="72"/>
    </row>
    <row r="646" spans="1:43" ht="15.75" customHeight="1">
      <c r="A646" s="103"/>
      <c r="B646" s="72"/>
      <c r="C646" s="72"/>
      <c r="D646" s="72"/>
      <c r="E646" s="104"/>
      <c r="F646" s="72"/>
      <c r="G646" s="72"/>
      <c r="H646" s="72"/>
      <c r="I646" s="104"/>
      <c r="J646" s="104"/>
      <c r="K646" s="72"/>
      <c r="L646" s="72"/>
      <c r="M646" s="72"/>
      <c r="N646" s="72"/>
      <c r="U646" s="923"/>
      <c r="X646" s="234"/>
      <c r="Y646" s="928"/>
      <c r="Z646" s="105"/>
      <c r="AA646" s="105"/>
      <c r="AB646" s="928"/>
      <c r="AC646" s="104"/>
      <c r="AD646" s="234"/>
      <c r="AE646" s="234"/>
      <c r="AF646" s="72"/>
      <c r="AG646" s="72"/>
      <c r="AH646" s="72"/>
      <c r="AI646" s="72"/>
      <c r="AJ646" s="72"/>
      <c r="AK646" s="72"/>
      <c r="AL646" s="72"/>
      <c r="AM646" s="72"/>
      <c r="AN646" s="72"/>
      <c r="AO646" s="72"/>
      <c r="AP646" s="72"/>
      <c r="AQ646" s="72"/>
    </row>
    <row r="647" spans="1:43" ht="15.75" customHeight="1">
      <c r="A647" s="103"/>
      <c r="B647" s="72"/>
      <c r="C647" s="72"/>
      <c r="D647" s="72"/>
      <c r="E647" s="104"/>
      <c r="F647" s="72"/>
      <c r="G647" s="72"/>
      <c r="H647" s="72"/>
      <c r="I647" s="104"/>
      <c r="J647" s="104"/>
      <c r="K647" s="72"/>
      <c r="L647" s="72"/>
      <c r="M647" s="72"/>
      <c r="N647" s="72"/>
      <c r="U647" s="923"/>
      <c r="X647" s="234"/>
      <c r="Y647" s="928"/>
      <c r="Z647" s="105"/>
      <c r="AA647" s="105"/>
      <c r="AB647" s="928"/>
      <c r="AC647" s="104"/>
      <c r="AD647" s="234"/>
      <c r="AE647" s="234"/>
      <c r="AF647" s="72"/>
      <c r="AG647" s="72"/>
      <c r="AH647" s="72"/>
      <c r="AI647" s="72"/>
      <c r="AJ647" s="72"/>
      <c r="AK647" s="72"/>
      <c r="AL647" s="72"/>
      <c r="AM647" s="72"/>
      <c r="AN647" s="72"/>
      <c r="AO647" s="72"/>
      <c r="AP647" s="72"/>
      <c r="AQ647" s="72"/>
    </row>
    <row r="648" spans="1:43" ht="15.75" customHeight="1">
      <c r="A648" s="103"/>
      <c r="B648" s="72"/>
      <c r="C648" s="72"/>
      <c r="D648" s="72"/>
      <c r="E648" s="104"/>
      <c r="F648" s="72"/>
      <c r="G648" s="72"/>
      <c r="H648" s="72"/>
      <c r="I648" s="104"/>
      <c r="J648" s="104"/>
      <c r="K648" s="72"/>
      <c r="L648" s="72"/>
      <c r="M648" s="72"/>
      <c r="N648" s="72"/>
      <c r="U648" s="923"/>
      <c r="X648" s="234"/>
      <c r="Y648" s="928"/>
      <c r="Z648" s="105"/>
      <c r="AA648" s="105"/>
      <c r="AB648" s="928"/>
      <c r="AC648" s="104"/>
      <c r="AD648" s="234"/>
      <c r="AE648" s="234"/>
      <c r="AF648" s="72"/>
      <c r="AG648" s="72"/>
      <c r="AH648" s="72"/>
      <c r="AI648" s="72"/>
      <c r="AJ648" s="72"/>
      <c r="AK648" s="72"/>
      <c r="AL648" s="72"/>
      <c r="AM648" s="72"/>
      <c r="AN648" s="72"/>
      <c r="AO648" s="72"/>
      <c r="AP648" s="72"/>
      <c r="AQ648" s="72"/>
    </row>
    <row r="649" spans="1:43" ht="15.75" customHeight="1">
      <c r="A649" s="103"/>
      <c r="B649" s="72"/>
      <c r="C649" s="72"/>
      <c r="D649" s="72"/>
      <c r="E649" s="104"/>
      <c r="F649" s="72"/>
      <c r="G649" s="72"/>
      <c r="H649" s="72"/>
      <c r="I649" s="104"/>
      <c r="J649" s="104"/>
      <c r="K649" s="72"/>
      <c r="L649" s="72"/>
      <c r="M649" s="72"/>
      <c r="N649" s="72"/>
      <c r="U649" s="923"/>
      <c r="X649" s="234"/>
      <c r="Y649" s="928"/>
      <c r="Z649" s="105"/>
      <c r="AA649" s="105"/>
      <c r="AB649" s="928"/>
      <c r="AC649" s="104"/>
      <c r="AD649" s="234"/>
      <c r="AE649" s="234"/>
      <c r="AF649" s="72"/>
      <c r="AG649" s="72"/>
      <c r="AH649" s="72"/>
      <c r="AI649" s="72"/>
      <c r="AJ649" s="72"/>
      <c r="AK649" s="72"/>
      <c r="AL649" s="72"/>
      <c r="AM649" s="72"/>
      <c r="AN649" s="72"/>
      <c r="AO649" s="72"/>
      <c r="AP649" s="72"/>
      <c r="AQ649" s="72"/>
    </row>
    <row r="650" spans="1:43" ht="15.75" customHeight="1">
      <c r="A650" s="103"/>
      <c r="B650" s="72"/>
      <c r="C650" s="72"/>
      <c r="D650" s="72"/>
      <c r="E650" s="104"/>
      <c r="F650" s="72"/>
      <c r="G650" s="72"/>
      <c r="H650" s="72"/>
      <c r="I650" s="104"/>
      <c r="J650" s="104"/>
      <c r="K650" s="72"/>
      <c r="L650" s="72"/>
      <c r="M650" s="72"/>
      <c r="N650" s="72"/>
      <c r="U650" s="923"/>
      <c r="X650" s="234"/>
      <c r="Y650" s="928"/>
      <c r="Z650" s="105"/>
      <c r="AA650" s="105"/>
      <c r="AB650" s="928"/>
      <c r="AC650" s="104"/>
      <c r="AD650" s="234"/>
      <c r="AE650" s="234"/>
      <c r="AF650" s="72"/>
      <c r="AG650" s="72"/>
      <c r="AH650" s="72"/>
      <c r="AI650" s="72"/>
      <c r="AJ650" s="72"/>
      <c r="AK650" s="72"/>
      <c r="AL650" s="72"/>
      <c r="AM650" s="72"/>
      <c r="AN650" s="72"/>
      <c r="AO650" s="72"/>
      <c r="AP650" s="72"/>
      <c r="AQ650" s="72"/>
    </row>
    <row r="651" spans="1:43" ht="15.75" customHeight="1">
      <c r="A651" s="103"/>
      <c r="B651" s="72"/>
      <c r="C651" s="72"/>
      <c r="D651" s="72"/>
      <c r="E651" s="104"/>
      <c r="F651" s="72"/>
      <c r="G651" s="72"/>
      <c r="H651" s="72"/>
      <c r="I651" s="104"/>
      <c r="J651" s="104"/>
      <c r="K651" s="72"/>
      <c r="L651" s="72"/>
      <c r="M651" s="72"/>
      <c r="N651" s="72"/>
      <c r="U651" s="923"/>
      <c r="X651" s="234"/>
      <c r="Y651" s="928"/>
      <c r="Z651" s="105"/>
      <c r="AA651" s="105"/>
      <c r="AB651" s="928"/>
      <c r="AC651" s="104"/>
      <c r="AD651" s="234"/>
      <c r="AE651" s="234"/>
      <c r="AF651" s="72"/>
      <c r="AG651" s="72"/>
      <c r="AH651" s="72"/>
      <c r="AI651" s="72"/>
      <c r="AJ651" s="72"/>
      <c r="AK651" s="72"/>
      <c r="AL651" s="72"/>
      <c r="AM651" s="72"/>
      <c r="AN651" s="72"/>
      <c r="AO651" s="72"/>
      <c r="AP651" s="72"/>
      <c r="AQ651" s="72"/>
    </row>
    <row r="652" spans="1:43" ht="15.75" customHeight="1">
      <c r="A652" s="103"/>
      <c r="B652" s="72"/>
      <c r="C652" s="72"/>
      <c r="D652" s="72"/>
      <c r="E652" s="104"/>
      <c r="F652" s="72"/>
      <c r="G652" s="72"/>
      <c r="H652" s="72"/>
      <c r="I652" s="104"/>
      <c r="J652" s="104"/>
      <c r="K652" s="72"/>
      <c r="L652" s="72"/>
      <c r="M652" s="72"/>
      <c r="N652" s="72"/>
      <c r="U652" s="923"/>
      <c r="X652" s="234"/>
      <c r="Y652" s="928"/>
      <c r="Z652" s="105"/>
      <c r="AA652" s="105"/>
      <c r="AB652" s="928"/>
      <c r="AC652" s="104"/>
      <c r="AD652" s="234"/>
      <c r="AE652" s="234"/>
      <c r="AF652" s="72"/>
      <c r="AG652" s="72"/>
      <c r="AH652" s="72"/>
      <c r="AI652" s="72"/>
      <c r="AJ652" s="72"/>
      <c r="AK652" s="72"/>
      <c r="AL652" s="72"/>
      <c r="AM652" s="72"/>
      <c r="AN652" s="72"/>
      <c r="AO652" s="72"/>
      <c r="AP652" s="72"/>
      <c r="AQ652" s="72"/>
    </row>
    <row r="653" spans="1:43" ht="15.75" customHeight="1">
      <c r="A653" s="103"/>
      <c r="B653" s="72"/>
      <c r="C653" s="72"/>
      <c r="D653" s="72"/>
      <c r="E653" s="104"/>
      <c r="F653" s="72"/>
      <c r="G653" s="72"/>
      <c r="H653" s="72"/>
      <c r="I653" s="104"/>
      <c r="J653" s="104"/>
      <c r="K653" s="72"/>
      <c r="L653" s="72"/>
      <c r="M653" s="72"/>
      <c r="N653" s="72"/>
      <c r="U653" s="923"/>
      <c r="X653" s="234"/>
      <c r="Y653" s="928"/>
      <c r="Z653" s="105"/>
      <c r="AA653" s="105"/>
      <c r="AB653" s="928"/>
      <c r="AC653" s="104"/>
      <c r="AD653" s="234"/>
      <c r="AE653" s="234"/>
      <c r="AF653" s="72"/>
      <c r="AG653" s="72"/>
      <c r="AH653" s="72"/>
      <c r="AI653" s="72"/>
      <c r="AJ653" s="72"/>
      <c r="AK653" s="72"/>
      <c r="AL653" s="72"/>
      <c r="AM653" s="72"/>
      <c r="AN653" s="72"/>
      <c r="AO653" s="72"/>
      <c r="AP653" s="72"/>
      <c r="AQ653" s="72"/>
    </row>
    <row r="654" spans="1:43" ht="15.75" customHeight="1">
      <c r="A654" s="103"/>
      <c r="B654" s="72"/>
      <c r="C654" s="72"/>
      <c r="D654" s="72"/>
      <c r="E654" s="104"/>
      <c r="F654" s="72"/>
      <c r="G654" s="72"/>
      <c r="H654" s="72"/>
      <c r="I654" s="104"/>
      <c r="J654" s="104"/>
      <c r="K654" s="72"/>
      <c r="L654" s="72"/>
      <c r="M654" s="72"/>
      <c r="N654" s="72"/>
      <c r="U654" s="923"/>
      <c r="X654" s="234"/>
      <c r="Y654" s="928"/>
      <c r="Z654" s="105"/>
      <c r="AA654" s="105"/>
      <c r="AB654" s="928"/>
      <c r="AC654" s="104"/>
      <c r="AD654" s="234"/>
      <c r="AE654" s="234"/>
      <c r="AF654" s="72"/>
      <c r="AG654" s="72"/>
      <c r="AH654" s="72"/>
      <c r="AI654" s="72"/>
      <c r="AJ654" s="72"/>
      <c r="AK654" s="72"/>
      <c r="AL654" s="72"/>
      <c r="AM654" s="72"/>
      <c r="AN654" s="72"/>
      <c r="AO654" s="72"/>
      <c r="AP654" s="72"/>
      <c r="AQ654" s="72"/>
    </row>
    <row r="655" spans="1:43" ht="15.75" customHeight="1">
      <c r="A655" s="103"/>
      <c r="B655" s="72"/>
      <c r="C655" s="72"/>
      <c r="D655" s="72"/>
      <c r="E655" s="104"/>
      <c r="F655" s="72"/>
      <c r="G655" s="72"/>
      <c r="H655" s="72"/>
      <c r="I655" s="104"/>
      <c r="J655" s="104"/>
      <c r="K655" s="72"/>
      <c r="L655" s="72"/>
      <c r="M655" s="72"/>
      <c r="N655" s="72"/>
      <c r="U655" s="923"/>
      <c r="X655" s="234"/>
      <c r="Y655" s="928"/>
      <c r="Z655" s="105"/>
      <c r="AA655" s="105"/>
      <c r="AB655" s="928"/>
      <c r="AC655" s="104"/>
      <c r="AD655" s="234"/>
      <c r="AE655" s="234"/>
      <c r="AF655" s="72"/>
      <c r="AG655" s="72"/>
      <c r="AH655" s="72"/>
      <c r="AI655" s="72"/>
      <c r="AJ655" s="72"/>
      <c r="AK655" s="72"/>
      <c r="AL655" s="72"/>
      <c r="AM655" s="72"/>
      <c r="AN655" s="72"/>
      <c r="AO655" s="72"/>
      <c r="AP655" s="72"/>
      <c r="AQ655" s="72"/>
    </row>
    <row r="656" spans="1:43" ht="15.75" customHeight="1">
      <c r="A656" s="103"/>
      <c r="B656" s="72"/>
      <c r="C656" s="72"/>
      <c r="D656" s="72"/>
      <c r="E656" s="104"/>
      <c r="F656" s="72"/>
      <c r="G656" s="72"/>
      <c r="H656" s="72"/>
      <c r="I656" s="104"/>
      <c r="J656" s="104"/>
      <c r="K656" s="72"/>
      <c r="L656" s="72"/>
      <c r="M656" s="72"/>
      <c r="N656" s="72"/>
      <c r="U656" s="923"/>
      <c r="X656" s="234"/>
      <c r="Y656" s="928"/>
      <c r="Z656" s="105"/>
      <c r="AA656" s="105"/>
      <c r="AB656" s="928"/>
      <c r="AC656" s="104"/>
      <c r="AD656" s="234"/>
      <c r="AE656" s="234"/>
      <c r="AF656" s="72"/>
      <c r="AG656" s="72"/>
      <c r="AH656" s="72"/>
      <c r="AI656" s="72"/>
      <c r="AJ656" s="72"/>
      <c r="AK656" s="72"/>
      <c r="AL656" s="72"/>
      <c r="AM656" s="72"/>
      <c r="AN656" s="72"/>
      <c r="AO656" s="72"/>
      <c r="AP656" s="72"/>
      <c r="AQ656" s="72"/>
    </row>
    <row r="657" spans="1:43" ht="15.75" customHeight="1">
      <c r="A657" s="103"/>
      <c r="B657" s="72"/>
      <c r="C657" s="72"/>
      <c r="D657" s="72"/>
      <c r="E657" s="104"/>
      <c r="F657" s="72"/>
      <c r="G657" s="72"/>
      <c r="H657" s="72"/>
      <c r="I657" s="104"/>
      <c r="J657" s="104"/>
      <c r="K657" s="72"/>
      <c r="L657" s="72"/>
      <c r="M657" s="72"/>
      <c r="N657" s="72"/>
      <c r="U657" s="923"/>
      <c r="X657" s="234"/>
      <c r="Y657" s="928"/>
      <c r="Z657" s="105"/>
      <c r="AA657" s="105"/>
      <c r="AB657" s="928"/>
      <c r="AC657" s="104"/>
      <c r="AD657" s="234"/>
      <c r="AE657" s="234"/>
      <c r="AF657" s="72"/>
      <c r="AG657" s="72"/>
      <c r="AH657" s="72"/>
      <c r="AI657" s="72"/>
      <c r="AJ657" s="72"/>
      <c r="AK657" s="72"/>
      <c r="AL657" s="72"/>
      <c r="AM657" s="72"/>
      <c r="AN657" s="72"/>
      <c r="AO657" s="72"/>
      <c r="AP657" s="72"/>
      <c r="AQ657" s="72"/>
    </row>
    <row r="658" spans="1:43" ht="15.75" customHeight="1">
      <c r="A658" s="103"/>
      <c r="B658" s="72"/>
      <c r="C658" s="72"/>
      <c r="D658" s="72"/>
      <c r="E658" s="104"/>
      <c r="F658" s="72"/>
      <c r="G658" s="72"/>
      <c r="H658" s="72"/>
      <c r="I658" s="104"/>
      <c r="J658" s="104"/>
      <c r="K658" s="72"/>
      <c r="L658" s="72"/>
      <c r="M658" s="72"/>
      <c r="N658" s="72"/>
      <c r="U658" s="923"/>
      <c r="X658" s="234"/>
      <c r="Y658" s="928"/>
      <c r="Z658" s="105"/>
      <c r="AA658" s="105"/>
      <c r="AB658" s="928"/>
      <c r="AC658" s="104"/>
      <c r="AD658" s="234"/>
      <c r="AE658" s="234"/>
      <c r="AF658" s="72"/>
      <c r="AG658" s="72"/>
      <c r="AH658" s="72"/>
      <c r="AI658" s="72"/>
      <c r="AJ658" s="72"/>
      <c r="AK658" s="72"/>
      <c r="AL658" s="72"/>
      <c r="AM658" s="72"/>
      <c r="AN658" s="72"/>
      <c r="AO658" s="72"/>
      <c r="AP658" s="72"/>
      <c r="AQ658" s="72"/>
    </row>
    <row r="659" spans="1:43" ht="15.75" customHeight="1">
      <c r="A659" s="103"/>
      <c r="B659" s="72"/>
      <c r="C659" s="72"/>
      <c r="D659" s="72"/>
      <c r="E659" s="104"/>
      <c r="F659" s="72"/>
      <c r="G659" s="72"/>
      <c r="H659" s="72"/>
      <c r="I659" s="104"/>
      <c r="J659" s="104"/>
      <c r="K659" s="72"/>
      <c r="L659" s="72"/>
      <c r="M659" s="72"/>
      <c r="N659" s="72"/>
      <c r="U659" s="923"/>
      <c r="X659" s="234"/>
      <c r="Y659" s="928"/>
      <c r="Z659" s="105"/>
      <c r="AA659" s="105"/>
      <c r="AB659" s="928"/>
      <c r="AC659" s="104"/>
      <c r="AD659" s="234"/>
      <c r="AE659" s="234"/>
      <c r="AF659" s="72"/>
      <c r="AG659" s="72"/>
      <c r="AH659" s="72"/>
      <c r="AI659" s="72"/>
      <c r="AJ659" s="72"/>
      <c r="AK659" s="72"/>
      <c r="AL659" s="72"/>
      <c r="AM659" s="72"/>
      <c r="AN659" s="72"/>
      <c r="AO659" s="72"/>
      <c r="AP659" s="72"/>
      <c r="AQ659" s="72"/>
    </row>
    <row r="660" spans="1:43" ht="15.75" customHeight="1">
      <c r="A660" s="103"/>
      <c r="B660" s="72"/>
      <c r="C660" s="72"/>
      <c r="D660" s="72"/>
      <c r="E660" s="104"/>
      <c r="F660" s="72"/>
      <c r="G660" s="72"/>
      <c r="H660" s="72"/>
      <c r="I660" s="104"/>
      <c r="J660" s="104"/>
      <c r="K660" s="72"/>
      <c r="L660" s="72"/>
      <c r="M660" s="72"/>
      <c r="N660" s="72"/>
      <c r="U660" s="923"/>
      <c r="X660" s="234"/>
      <c r="Y660" s="928"/>
      <c r="Z660" s="105"/>
      <c r="AA660" s="105"/>
      <c r="AB660" s="928"/>
      <c r="AC660" s="104"/>
      <c r="AD660" s="234"/>
      <c r="AE660" s="234"/>
      <c r="AF660" s="72"/>
      <c r="AG660" s="72"/>
      <c r="AH660" s="72"/>
      <c r="AI660" s="72"/>
      <c r="AJ660" s="72"/>
      <c r="AK660" s="72"/>
      <c r="AL660" s="72"/>
      <c r="AM660" s="72"/>
      <c r="AN660" s="72"/>
      <c r="AO660" s="72"/>
      <c r="AP660" s="72"/>
      <c r="AQ660" s="72"/>
    </row>
    <row r="661" spans="1:43" ht="15.75" customHeight="1">
      <c r="A661" s="103"/>
      <c r="B661" s="72"/>
      <c r="C661" s="72"/>
      <c r="D661" s="72"/>
      <c r="E661" s="104"/>
      <c r="F661" s="72"/>
      <c r="G661" s="72"/>
      <c r="H661" s="72"/>
      <c r="I661" s="104"/>
      <c r="J661" s="104"/>
      <c r="K661" s="72"/>
      <c r="L661" s="72"/>
      <c r="M661" s="72"/>
      <c r="N661" s="72"/>
      <c r="U661" s="923"/>
      <c r="X661" s="234"/>
      <c r="Y661" s="928"/>
      <c r="Z661" s="105"/>
      <c r="AA661" s="105"/>
      <c r="AB661" s="928"/>
      <c r="AC661" s="104"/>
      <c r="AD661" s="234"/>
      <c r="AE661" s="234"/>
      <c r="AF661" s="72"/>
      <c r="AG661" s="72"/>
      <c r="AH661" s="72"/>
      <c r="AI661" s="72"/>
      <c r="AJ661" s="72"/>
      <c r="AK661" s="72"/>
      <c r="AL661" s="72"/>
      <c r="AM661" s="72"/>
      <c r="AN661" s="72"/>
      <c r="AO661" s="72"/>
      <c r="AP661" s="72"/>
      <c r="AQ661" s="72"/>
    </row>
    <row r="662" spans="1:43" ht="15.75" customHeight="1">
      <c r="A662" s="103"/>
      <c r="B662" s="72"/>
      <c r="C662" s="72"/>
      <c r="D662" s="72"/>
      <c r="E662" s="104"/>
      <c r="F662" s="72"/>
      <c r="G662" s="72"/>
      <c r="H662" s="72"/>
      <c r="I662" s="104"/>
      <c r="J662" s="104"/>
      <c r="K662" s="72"/>
      <c r="L662" s="72"/>
      <c r="M662" s="72"/>
      <c r="N662" s="72"/>
      <c r="U662" s="923"/>
      <c r="X662" s="234"/>
      <c r="Y662" s="928"/>
      <c r="Z662" s="105"/>
      <c r="AA662" s="105"/>
      <c r="AB662" s="928"/>
      <c r="AC662" s="104"/>
      <c r="AD662" s="234"/>
      <c r="AE662" s="234"/>
      <c r="AF662" s="72"/>
      <c r="AG662" s="72"/>
      <c r="AH662" s="72"/>
      <c r="AI662" s="72"/>
      <c r="AJ662" s="72"/>
      <c r="AK662" s="72"/>
      <c r="AL662" s="72"/>
      <c r="AM662" s="72"/>
      <c r="AN662" s="72"/>
      <c r="AO662" s="72"/>
      <c r="AP662" s="72"/>
      <c r="AQ662" s="72"/>
    </row>
    <row r="663" spans="1:43" ht="15.75" customHeight="1">
      <c r="A663" s="103"/>
      <c r="B663" s="72"/>
      <c r="C663" s="72"/>
      <c r="D663" s="72"/>
      <c r="E663" s="104"/>
      <c r="F663" s="72"/>
      <c r="G663" s="72"/>
      <c r="H663" s="72"/>
      <c r="I663" s="104"/>
      <c r="J663" s="104"/>
      <c r="K663" s="72"/>
      <c r="L663" s="72"/>
      <c r="M663" s="72"/>
      <c r="N663" s="72"/>
      <c r="U663" s="923"/>
      <c r="X663" s="234"/>
      <c r="Y663" s="928"/>
      <c r="Z663" s="105"/>
      <c r="AA663" s="105"/>
      <c r="AB663" s="928"/>
      <c r="AC663" s="104"/>
      <c r="AD663" s="234"/>
      <c r="AE663" s="234"/>
      <c r="AF663" s="72"/>
      <c r="AG663" s="72"/>
      <c r="AH663" s="72"/>
      <c r="AI663" s="72"/>
      <c r="AJ663" s="72"/>
      <c r="AK663" s="72"/>
      <c r="AL663" s="72"/>
      <c r="AM663" s="72"/>
      <c r="AN663" s="72"/>
      <c r="AO663" s="72"/>
      <c r="AP663" s="72"/>
      <c r="AQ663" s="72"/>
    </row>
    <row r="664" spans="1:43" ht="15.75" customHeight="1">
      <c r="A664" s="103"/>
      <c r="B664" s="72"/>
      <c r="C664" s="72"/>
      <c r="D664" s="72"/>
      <c r="E664" s="104"/>
      <c r="F664" s="72"/>
      <c r="G664" s="72"/>
      <c r="H664" s="72"/>
      <c r="I664" s="104"/>
      <c r="J664" s="104"/>
      <c r="K664" s="72"/>
      <c r="L664" s="72"/>
      <c r="M664" s="72"/>
      <c r="N664" s="72"/>
      <c r="U664" s="923"/>
      <c r="X664" s="234"/>
      <c r="Y664" s="928"/>
      <c r="Z664" s="105"/>
      <c r="AA664" s="105"/>
      <c r="AB664" s="928"/>
      <c r="AC664" s="104"/>
      <c r="AD664" s="234"/>
      <c r="AE664" s="234"/>
      <c r="AF664" s="72"/>
      <c r="AG664" s="72"/>
      <c r="AH664" s="72"/>
      <c r="AI664" s="72"/>
      <c r="AJ664" s="72"/>
      <c r="AK664" s="72"/>
      <c r="AL664" s="72"/>
      <c r="AM664" s="72"/>
      <c r="AN664" s="72"/>
      <c r="AO664" s="72"/>
      <c r="AP664" s="72"/>
      <c r="AQ664" s="72"/>
    </row>
    <row r="665" spans="1:43" ht="15.75" customHeight="1">
      <c r="A665" s="103"/>
      <c r="B665" s="72"/>
      <c r="C665" s="72"/>
      <c r="D665" s="72"/>
      <c r="E665" s="104"/>
      <c r="F665" s="72"/>
      <c r="G665" s="72"/>
      <c r="H665" s="72"/>
      <c r="I665" s="104"/>
      <c r="J665" s="104"/>
      <c r="K665" s="72"/>
      <c r="L665" s="72"/>
      <c r="M665" s="72"/>
      <c r="N665" s="72"/>
      <c r="U665" s="923"/>
      <c r="X665" s="234"/>
      <c r="Y665" s="928"/>
      <c r="Z665" s="105"/>
      <c r="AA665" s="105"/>
      <c r="AB665" s="928"/>
      <c r="AC665" s="104"/>
      <c r="AD665" s="234"/>
      <c r="AE665" s="234"/>
      <c r="AF665" s="72"/>
      <c r="AG665" s="72"/>
      <c r="AH665" s="72"/>
      <c r="AI665" s="72"/>
      <c r="AJ665" s="72"/>
      <c r="AK665" s="72"/>
      <c r="AL665" s="72"/>
      <c r="AM665" s="72"/>
      <c r="AN665" s="72"/>
      <c r="AO665" s="72"/>
      <c r="AP665" s="72"/>
      <c r="AQ665" s="72"/>
    </row>
    <row r="666" spans="1:43" ht="15.75" customHeight="1">
      <c r="A666" s="103"/>
      <c r="B666" s="72"/>
      <c r="C666" s="72"/>
      <c r="D666" s="72"/>
      <c r="E666" s="104"/>
      <c r="F666" s="72"/>
      <c r="G666" s="72"/>
      <c r="H666" s="72"/>
      <c r="I666" s="104"/>
      <c r="J666" s="104"/>
      <c r="K666" s="72"/>
      <c r="L666" s="72"/>
      <c r="M666" s="72"/>
      <c r="N666" s="72"/>
      <c r="U666" s="923"/>
      <c r="X666" s="234"/>
      <c r="Y666" s="928"/>
      <c r="Z666" s="105"/>
      <c r="AA666" s="105"/>
      <c r="AB666" s="928"/>
      <c r="AC666" s="104"/>
      <c r="AD666" s="234"/>
      <c r="AE666" s="234"/>
      <c r="AF666" s="72"/>
      <c r="AG666" s="72"/>
      <c r="AH666" s="72"/>
      <c r="AI666" s="72"/>
      <c r="AJ666" s="72"/>
      <c r="AK666" s="72"/>
      <c r="AL666" s="72"/>
      <c r="AM666" s="72"/>
      <c r="AN666" s="72"/>
      <c r="AO666" s="72"/>
      <c r="AP666" s="72"/>
      <c r="AQ666" s="72"/>
    </row>
    <row r="667" spans="1:43" ht="15.75" customHeight="1">
      <c r="A667" s="103"/>
      <c r="B667" s="72"/>
      <c r="C667" s="72"/>
      <c r="D667" s="72"/>
      <c r="E667" s="104"/>
      <c r="F667" s="72"/>
      <c r="G667" s="72"/>
      <c r="H667" s="72"/>
      <c r="I667" s="104"/>
      <c r="J667" s="104"/>
      <c r="K667" s="72"/>
      <c r="L667" s="72"/>
      <c r="M667" s="72"/>
      <c r="N667" s="72"/>
      <c r="U667" s="923"/>
      <c r="X667" s="234"/>
      <c r="Y667" s="928"/>
      <c r="Z667" s="105"/>
      <c r="AA667" s="105"/>
      <c r="AB667" s="928"/>
      <c r="AC667" s="104"/>
      <c r="AD667" s="234"/>
      <c r="AE667" s="234"/>
      <c r="AF667" s="72"/>
      <c r="AG667" s="72"/>
      <c r="AH667" s="72"/>
      <c r="AI667" s="72"/>
      <c r="AJ667" s="72"/>
      <c r="AK667" s="72"/>
      <c r="AL667" s="72"/>
      <c r="AM667" s="72"/>
      <c r="AN667" s="72"/>
      <c r="AO667" s="72"/>
      <c r="AP667" s="72"/>
      <c r="AQ667" s="72"/>
    </row>
    <row r="668" spans="1:43" ht="15.75" customHeight="1">
      <c r="A668" s="103"/>
      <c r="B668" s="72"/>
      <c r="C668" s="72"/>
      <c r="D668" s="72"/>
      <c r="E668" s="104"/>
      <c r="F668" s="72"/>
      <c r="G668" s="72"/>
      <c r="H668" s="72"/>
      <c r="I668" s="104"/>
      <c r="J668" s="104"/>
      <c r="K668" s="72"/>
      <c r="L668" s="72"/>
      <c r="M668" s="72"/>
      <c r="N668" s="72"/>
      <c r="U668" s="923"/>
      <c r="X668" s="234"/>
      <c r="Y668" s="928"/>
      <c r="Z668" s="105"/>
      <c r="AA668" s="105"/>
      <c r="AB668" s="928"/>
      <c r="AC668" s="104"/>
      <c r="AD668" s="234"/>
      <c r="AE668" s="234"/>
      <c r="AF668" s="72"/>
      <c r="AG668" s="72"/>
      <c r="AH668" s="72"/>
      <c r="AI668" s="72"/>
      <c r="AJ668" s="72"/>
      <c r="AK668" s="72"/>
      <c r="AL668" s="72"/>
      <c r="AM668" s="72"/>
      <c r="AN668" s="72"/>
      <c r="AO668" s="72"/>
      <c r="AP668" s="72"/>
      <c r="AQ668" s="72"/>
    </row>
    <row r="669" spans="1:43" ht="15.75" customHeight="1">
      <c r="A669" s="103"/>
      <c r="B669" s="72"/>
      <c r="C669" s="72"/>
      <c r="D669" s="72"/>
      <c r="E669" s="104"/>
      <c r="F669" s="72"/>
      <c r="G669" s="72"/>
      <c r="H669" s="72"/>
      <c r="I669" s="104"/>
      <c r="J669" s="104"/>
      <c r="K669" s="72"/>
      <c r="L669" s="72"/>
      <c r="M669" s="72"/>
      <c r="N669" s="72"/>
      <c r="U669" s="923"/>
      <c r="X669" s="234"/>
      <c r="Y669" s="928"/>
      <c r="Z669" s="105"/>
      <c r="AA669" s="105"/>
      <c r="AB669" s="928"/>
      <c r="AC669" s="104"/>
      <c r="AD669" s="234"/>
      <c r="AE669" s="234"/>
      <c r="AF669" s="72"/>
      <c r="AG669" s="72"/>
      <c r="AH669" s="72"/>
      <c r="AI669" s="72"/>
      <c r="AJ669" s="72"/>
      <c r="AK669" s="72"/>
      <c r="AL669" s="72"/>
      <c r="AM669" s="72"/>
      <c r="AN669" s="72"/>
      <c r="AO669" s="72"/>
      <c r="AP669" s="72"/>
      <c r="AQ669" s="72"/>
    </row>
    <row r="670" spans="1:43" ht="15.75" customHeight="1">
      <c r="A670" s="103"/>
      <c r="B670" s="72"/>
      <c r="C670" s="72"/>
      <c r="D670" s="72"/>
      <c r="E670" s="104"/>
      <c r="F670" s="72"/>
      <c r="G670" s="72"/>
      <c r="H670" s="72"/>
      <c r="I670" s="104"/>
      <c r="J670" s="104"/>
      <c r="K670" s="72"/>
      <c r="L670" s="72"/>
      <c r="M670" s="72"/>
      <c r="N670" s="72"/>
      <c r="U670" s="923"/>
      <c r="X670" s="234"/>
      <c r="Y670" s="928"/>
      <c r="Z670" s="105"/>
      <c r="AA670" s="105"/>
      <c r="AB670" s="928"/>
      <c r="AC670" s="104"/>
      <c r="AD670" s="234"/>
      <c r="AE670" s="234"/>
      <c r="AF670" s="72"/>
      <c r="AG670" s="72"/>
      <c r="AH670" s="72"/>
      <c r="AI670" s="72"/>
      <c r="AJ670" s="72"/>
      <c r="AK670" s="72"/>
      <c r="AL670" s="72"/>
      <c r="AM670" s="72"/>
      <c r="AN670" s="72"/>
      <c r="AO670" s="72"/>
      <c r="AP670" s="72"/>
      <c r="AQ670" s="72"/>
    </row>
    <row r="671" spans="1:43" ht="15.75" customHeight="1">
      <c r="A671" s="103"/>
      <c r="B671" s="72"/>
      <c r="C671" s="72"/>
      <c r="D671" s="72"/>
      <c r="E671" s="104"/>
      <c r="F671" s="72"/>
      <c r="G671" s="72"/>
      <c r="H671" s="72"/>
      <c r="I671" s="104"/>
      <c r="J671" s="104"/>
      <c r="K671" s="72"/>
      <c r="L671" s="72"/>
      <c r="M671" s="72"/>
      <c r="N671" s="72"/>
      <c r="U671" s="923"/>
      <c r="X671" s="234"/>
      <c r="Y671" s="928"/>
      <c r="Z671" s="105"/>
      <c r="AA671" s="105"/>
      <c r="AB671" s="928"/>
      <c r="AC671" s="104"/>
      <c r="AD671" s="234"/>
      <c r="AE671" s="234"/>
      <c r="AF671" s="72"/>
      <c r="AG671" s="72"/>
      <c r="AH671" s="72"/>
      <c r="AI671" s="72"/>
      <c r="AJ671" s="72"/>
      <c r="AK671" s="72"/>
      <c r="AL671" s="72"/>
      <c r="AM671" s="72"/>
      <c r="AN671" s="72"/>
      <c r="AO671" s="72"/>
      <c r="AP671" s="72"/>
      <c r="AQ671" s="72"/>
    </row>
    <row r="672" spans="1:43" ht="15.75" customHeight="1">
      <c r="A672" s="103"/>
      <c r="B672" s="72"/>
      <c r="C672" s="72"/>
      <c r="D672" s="72"/>
      <c r="E672" s="104"/>
      <c r="F672" s="72"/>
      <c r="G672" s="72"/>
      <c r="H672" s="72"/>
      <c r="I672" s="104"/>
      <c r="J672" s="104"/>
      <c r="K672" s="72"/>
      <c r="L672" s="72"/>
      <c r="M672" s="72"/>
      <c r="N672" s="72"/>
      <c r="U672" s="923"/>
      <c r="X672" s="234"/>
      <c r="Y672" s="928"/>
      <c r="Z672" s="105"/>
      <c r="AA672" s="105"/>
      <c r="AB672" s="928"/>
      <c r="AC672" s="104"/>
      <c r="AD672" s="234"/>
      <c r="AE672" s="234"/>
      <c r="AF672" s="72"/>
      <c r="AG672" s="72"/>
      <c r="AH672" s="72"/>
      <c r="AI672" s="72"/>
      <c r="AJ672" s="72"/>
      <c r="AK672" s="72"/>
      <c r="AL672" s="72"/>
      <c r="AM672" s="72"/>
      <c r="AN672" s="72"/>
      <c r="AO672" s="72"/>
      <c r="AP672" s="72"/>
      <c r="AQ672" s="72"/>
    </row>
    <row r="673" spans="1:43" ht="15.75" customHeight="1">
      <c r="A673" s="103"/>
      <c r="B673" s="72"/>
      <c r="C673" s="72"/>
      <c r="D673" s="72"/>
      <c r="E673" s="104"/>
      <c r="F673" s="72"/>
      <c r="G673" s="72"/>
      <c r="H673" s="72"/>
      <c r="I673" s="104"/>
      <c r="J673" s="104"/>
      <c r="K673" s="72"/>
      <c r="L673" s="72"/>
      <c r="M673" s="72"/>
      <c r="N673" s="72"/>
      <c r="U673" s="923"/>
      <c r="X673" s="234"/>
      <c r="Y673" s="928"/>
      <c r="Z673" s="105"/>
      <c r="AA673" s="105"/>
      <c r="AB673" s="928"/>
      <c r="AC673" s="104"/>
      <c r="AD673" s="234"/>
      <c r="AE673" s="234"/>
      <c r="AF673" s="72"/>
      <c r="AG673" s="72"/>
      <c r="AH673" s="72"/>
      <c r="AI673" s="72"/>
      <c r="AJ673" s="72"/>
      <c r="AK673" s="72"/>
      <c r="AL673" s="72"/>
      <c r="AM673" s="72"/>
      <c r="AN673" s="72"/>
      <c r="AO673" s="72"/>
      <c r="AP673" s="72"/>
      <c r="AQ673" s="72"/>
    </row>
    <row r="674" spans="1:43" ht="15.75" customHeight="1">
      <c r="A674" s="103"/>
      <c r="B674" s="72"/>
      <c r="C674" s="72"/>
      <c r="D674" s="72"/>
      <c r="E674" s="104"/>
      <c r="F674" s="72"/>
      <c r="G674" s="72"/>
      <c r="H674" s="72"/>
      <c r="I674" s="104"/>
      <c r="J674" s="104"/>
      <c r="K674" s="72"/>
      <c r="L674" s="72"/>
      <c r="M674" s="72"/>
      <c r="N674" s="72"/>
      <c r="U674" s="923"/>
      <c r="X674" s="234"/>
      <c r="Y674" s="928"/>
      <c r="Z674" s="105"/>
      <c r="AA674" s="105"/>
      <c r="AB674" s="928"/>
      <c r="AC674" s="104"/>
      <c r="AD674" s="234"/>
      <c r="AE674" s="234"/>
      <c r="AF674" s="72"/>
      <c r="AG674" s="72"/>
      <c r="AH674" s="72"/>
      <c r="AI674" s="72"/>
      <c r="AJ674" s="72"/>
      <c r="AK674" s="72"/>
      <c r="AL674" s="72"/>
      <c r="AM674" s="72"/>
      <c r="AN674" s="72"/>
      <c r="AO674" s="72"/>
      <c r="AP674" s="72"/>
      <c r="AQ674" s="72"/>
    </row>
    <row r="675" spans="1:43" ht="15.75" customHeight="1">
      <c r="A675" s="103"/>
      <c r="B675" s="72"/>
      <c r="C675" s="72"/>
      <c r="D675" s="72"/>
      <c r="E675" s="104"/>
      <c r="F675" s="72"/>
      <c r="G675" s="72"/>
      <c r="H675" s="72"/>
      <c r="I675" s="104"/>
      <c r="J675" s="104"/>
      <c r="K675" s="72"/>
      <c r="L675" s="72"/>
      <c r="M675" s="72"/>
      <c r="N675" s="72"/>
      <c r="U675" s="923"/>
      <c r="X675" s="234"/>
      <c r="Y675" s="928"/>
      <c r="Z675" s="105"/>
      <c r="AA675" s="105"/>
      <c r="AB675" s="928"/>
      <c r="AC675" s="104"/>
      <c r="AD675" s="234"/>
      <c r="AE675" s="234"/>
      <c r="AF675" s="72"/>
      <c r="AG675" s="72"/>
      <c r="AH675" s="72"/>
      <c r="AI675" s="72"/>
      <c r="AJ675" s="72"/>
      <c r="AK675" s="72"/>
      <c r="AL675" s="72"/>
      <c r="AM675" s="72"/>
      <c r="AN675" s="72"/>
      <c r="AO675" s="72"/>
      <c r="AP675" s="72"/>
      <c r="AQ675" s="72"/>
    </row>
    <row r="676" spans="1:43" ht="15.75" customHeight="1">
      <c r="A676" s="103"/>
      <c r="B676" s="72"/>
      <c r="C676" s="72"/>
      <c r="D676" s="72"/>
      <c r="E676" s="104"/>
      <c r="F676" s="72"/>
      <c r="G676" s="72"/>
      <c r="H676" s="72"/>
      <c r="I676" s="104"/>
      <c r="J676" s="104"/>
      <c r="K676" s="72"/>
      <c r="L676" s="72"/>
      <c r="M676" s="72"/>
      <c r="N676" s="72"/>
      <c r="U676" s="923"/>
      <c r="X676" s="234"/>
      <c r="Y676" s="928"/>
      <c r="Z676" s="105"/>
      <c r="AA676" s="105"/>
      <c r="AB676" s="928"/>
      <c r="AC676" s="104"/>
      <c r="AD676" s="234"/>
      <c r="AE676" s="234"/>
      <c r="AF676" s="72"/>
      <c r="AG676" s="72"/>
      <c r="AH676" s="72"/>
      <c r="AI676" s="72"/>
      <c r="AJ676" s="72"/>
      <c r="AK676" s="72"/>
      <c r="AL676" s="72"/>
      <c r="AM676" s="72"/>
      <c r="AN676" s="72"/>
      <c r="AO676" s="72"/>
      <c r="AP676" s="72"/>
      <c r="AQ676" s="72"/>
    </row>
    <row r="677" spans="1:43" ht="15.75" customHeight="1">
      <c r="A677" s="103"/>
      <c r="B677" s="72"/>
      <c r="C677" s="72"/>
      <c r="D677" s="72"/>
      <c r="E677" s="104"/>
      <c r="F677" s="72"/>
      <c r="G677" s="72"/>
      <c r="H677" s="72"/>
      <c r="I677" s="104"/>
      <c r="J677" s="104"/>
      <c r="K677" s="72"/>
      <c r="L677" s="72"/>
      <c r="M677" s="72"/>
      <c r="N677" s="72"/>
      <c r="U677" s="923"/>
      <c r="X677" s="234"/>
      <c r="Y677" s="928"/>
      <c r="Z677" s="105"/>
      <c r="AA677" s="105"/>
      <c r="AB677" s="928"/>
      <c r="AC677" s="104"/>
      <c r="AD677" s="234"/>
      <c r="AE677" s="234"/>
      <c r="AF677" s="72"/>
      <c r="AG677" s="72"/>
      <c r="AH677" s="72"/>
      <c r="AI677" s="72"/>
      <c r="AJ677" s="72"/>
      <c r="AK677" s="72"/>
      <c r="AL677" s="72"/>
      <c r="AM677" s="72"/>
      <c r="AN677" s="72"/>
      <c r="AO677" s="72"/>
      <c r="AP677" s="72"/>
      <c r="AQ677" s="72"/>
    </row>
    <row r="678" spans="1:43" ht="15.75" customHeight="1">
      <c r="A678" s="103"/>
      <c r="B678" s="72"/>
      <c r="C678" s="72"/>
      <c r="D678" s="72"/>
      <c r="E678" s="104"/>
      <c r="F678" s="72"/>
      <c r="G678" s="72"/>
      <c r="H678" s="72"/>
      <c r="I678" s="104"/>
      <c r="J678" s="104"/>
      <c r="K678" s="72"/>
      <c r="L678" s="72"/>
      <c r="M678" s="72"/>
      <c r="N678" s="72"/>
      <c r="U678" s="923"/>
      <c r="X678" s="234"/>
      <c r="Y678" s="928"/>
      <c r="Z678" s="105"/>
      <c r="AA678" s="105"/>
      <c r="AB678" s="928"/>
      <c r="AC678" s="104"/>
      <c r="AD678" s="234"/>
      <c r="AE678" s="234"/>
      <c r="AF678" s="72"/>
      <c r="AG678" s="72"/>
      <c r="AH678" s="72"/>
      <c r="AI678" s="72"/>
      <c r="AJ678" s="72"/>
      <c r="AK678" s="72"/>
      <c r="AL678" s="72"/>
      <c r="AM678" s="72"/>
      <c r="AN678" s="72"/>
      <c r="AO678" s="72"/>
      <c r="AP678" s="72"/>
      <c r="AQ678" s="72"/>
    </row>
    <row r="679" spans="1:43" ht="15.75" customHeight="1">
      <c r="A679" s="103"/>
      <c r="B679" s="72"/>
      <c r="C679" s="72"/>
      <c r="D679" s="72"/>
      <c r="E679" s="104"/>
      <c r="F679" s="72"/>
      <c r="G679" s="72"/>
      <c r="H679" s="72"/>
      <c r="I679" s="104"/>
      <c r="J679" s="104"/>
      <c r="K679" s="72"/>
      <c r="L679" s="72"/>
      <c r="M679" s="72"/>
      <c r="N679" s="72"/>
      <c r="U679" s="923"/>
      <c r="X679" s="234"/>
      <c r="Y679" s="928"/>
      <c r="Z679" s="105"/>
      <c r="AA679" s="105"/>
      <c r="AB679" s="928"/>
      <c r="AC679" s="104"/>
      <c r="AD679" s="234"/>
      <c r="AE679" s="234"/>
      <c r="AF679" s="72"/>
      <c r="AG679" s="72"/>
      <c r="AH679" s="72"/>
      <c r="AI679" s="72"/>
      <c r="AJ679" s="72"/>
      <c r="AK679" s="72"/>
      <c r="AL679" s="72"/>
      <c r="AM679" s="72"/>
      <c r="AN679" s="72"/>
      <c r="AO679" s="72"/>
      <c r="AP679" s="72"/>
      <c r="AQ679" s="72"/>
    </row>
    <row r="680" spans="1:43" ht="15.75" customHeight="1">
      <c r="A680" s="103"/>
      <c r="B680" s="72"/>
      <c r="C680" s="72"/>
      <c r="D680" s="72"/>
      <c r="E680" s="104"/>
      <c r="F680" s="72"/>
      <c r="G680" s="72"/>
      <c r="H680" s="72"/>
      <c r="I680" s="104"/>
      <c r="J680" s="104"/>
      <c r="K680" s="72"/>
      <c r="L680" s="72"/>
      <c r="M680" s="72"/>
      <c r="N680" s="72"/>
      <c r="U680" s="923"/>
      <c r="X680" s="234"/>
      <c r="Y680" s="928"/>
      <c r="Z680" s="105"/>
      <c r="AA680" s="105"/>
      <c r="AB680" s="928"/>
      <c r="AC680" s="104"/>
      <c r="AD680" s="234"/>
      <c r="AE680" s="234"/>
      <c r="AF680" s="72"/>
      <c r="AG680" s="72"/>
      <c r="AH680" s="72"/>
      <c r="AI680" s="72"/>
      <c r="AJ680" s="72"/>
      <c r="AK680" s="72"/>
      <c r="AL680" s="72"/>
      <c r="AM680" s="72"/>
      <c r="AN680" s="72"/>
      <c r="AO680" s="72"/>
      <c r="AP680" s="72"/>
      <c r="AQ680" s="72"/>
    </row>
    <row r="681" spans="1:43" ht="15.75" customHeight="1">
      <c r="A681" s="103"/>
      <c r="B681" s="72"/>
      <c r="C681" s="72"/>
      <c r="D681" s="72"/>
      <c r="E681" s="104"/>
      <c r="F681" s="72"/>
      <c r="G681" s="72"/>
      <c r="H681" s="72"/>
      <c r="I681" s="104"/>
      <c r="J681" s="104"/>
      <c r="K681" s="72"/>
      <c r="L681" s="72"/>
      <c r="M681" s="72"/>
      <c r="N681" s="72"/>
      <c r="U681" s="923"/>
      <c r="X681" s="234"/>
      <c r="Y681" s="928"/>
      <c r="Z681" s="105"/>
      <c r="AA681" s="105"/>
      <c r="AB681" s="928"/>
      <c r="AC681" s="104"/>
      <c r="AD681" s="234"/>
      <c r="AE681" s="234"/>
      <c r="AF681" s="72"/>
      <c r="AG681" s="72"/>
      <c r="AH681" s="72"/>
      <c r="AI681" s="72"/>
      <c r="AJ681" s="72"/>
      <c r="AK681" s="72"/>
      <c r="AL681" s="72"/>
      <c r="AM681" s="72"/>
      <c r="AN681" s="72"/>
      <c r="AO681" s="72"/>
      <c r="AP681" s="72"/>
      <c r="AQ681" s="72"/>
    </row>
    <row r="682" spans="1:43" ht="15.75" customHeight="1">
      <c r="A682" s="103"/>
      <c r="B682" s="72"/>
      <c r="C682" s="72"/>
      <c r="D682" s="72"/>
      <c r="E682" s="104"/>
      <c r="F682" s="72"/>
      <c r="G682" s="72"/>
      <c r="H682" s="72"/>
      <c r="I682" s="104"/>
      <c r="J682" s="104"/>
      <c r="K682" s="72"/>
      <c r="L682" s="72"/>
      <c r="M682" s="72"/>
      <c r="N682" s="72"/>
      <c r="U682" s="923"/>
      <c r="X682" s="234"/>
      <c r="Y682" s="928"/>
      <c r="Z682" s="105"/>
      <c r="AA682" s="105"/>
      <c r="AB682" s="928"/>
      <c r="AC682" s="104"/>
      <c r="AD682" s="234"/>
      <c r="AE682" s="234"/>
      <c r="AF682" s="72"/>
      <c r="AG682" s="72"/>
      <c r="AH682" s="72"/>
      <c r="AI682" s="72"/>
      <c r="AJ682" s="72"/>
      <c r="AK682" s="72"/>
      <c r="AL682" s="72"/>
      <c r="AM682" s="72"/>
      <c r="AN682" s="72"/>
      <c r="AO682" s="72"/>
      <c r="AP682" s="72"/>
      <c r="AQ682" s="72"/>
    </row>
    <row r="683" spans="1:43" ht="15.75" customHeight="1">
      <c r="A683" s="103"/>
      <c r="B683" s="72"/>
      <c r="C683" s="72"/>
      <c r="D683" s="72"/>
      <c r="E683" s="104"/>
      <c r="F683" s="72"/>
      <c r="G683" s="72"/>
      <c r="H683" s="72"/>
      <c r="I683" s="104"/>
      <c r="J683" s="104"/>
      <c r="K683" s="72"/>
      <c r="L683" s="72"/>
      <c r="M683" s="72"/>
      <c r="N683" s="72"/>
      <c r="U683" s="923"/>
      <c r="X683" s="234"/>
      <c r="Y683" s="928"/>
      <c r="Z683" s="105"/>
      <c r="AA683" s="105"/>
      <c r="AB683" s="928"/>
      <c r="AC683" s="104"/>
      <c r="AD683" s="234"/>
      <c r="AE683" s="234"/>
      <c r="AF683" s="72"/>
      <c r="AG683" s="72"/>
      <c r="AH683" s="72"/>
      <c r="AI683" s="72"/>
      <c r="AJ683" s="72"/>
      <c r="AK683" s="72"/>
      <c r="AL683" s="72"/>
      <c r="AM683" s="72"/>
      <c r="AN683" s="72"/>
      <c r="AO683" s="72"/>
      <c r="AP683" s="72"/>
      <c r="AQ683" s="72"/>
    </row>
    <row r="684" spans="1:43" ht="15.75" customHeight="1">
      <c r="A684" s="103"/>
      <c r="B684" s="72"/>
      <c r="C684" s="72"/>
      <c r="D684" s="72"/>
      <c r="E684" s="104"/>
      <c r="F684" s="72"/>
      <c r="G684" s="72"/>
      <c r="H684" s="72"/>
      <c r="I684" s="104"/>
      <c r="J684" s="104"/>
      <c r="K684" s="72"/>
      <c r="L684" s="72"/>
      <c r="M684" s="72"/>
      <c r="N684" s="72"/>
      <c r="U684" s="923"/>
      <c r="X684" s="234"/>
      <c r="Y684" s="928"/>
      <c r="Z684" s="105"/>
      <c r="AA684" s="105"/>
      <c r="AB684" s="928"/>
      <c r="AC684" s="104"/>
      <c r="AD684" s="234"/>
      <c r="AE684" s="234"/>
      <c r="AF684" s="72"/>
      <c r="AG684" s="72"/>
      <c r="AH684" s="72"/>
      <c r="AI684" s="72"/>
      <c r="AJ684" s="72"/>
      <c r="AK684" s="72"/>
      <c r="AL684" s="72"/>
      <c r="AM684" s="72"/>
      <c r="AN684" s="72"/>
      <c r="AO684" s="72"/>
      <c r="AP684" s="72"/>
      <c r="AQ684" s="72"/>
    </row>
    <row r="685" spans="1:43" ht="15.75" customHeight="1">
      <c r="A685" s="103"/>
      <c r="B685" s="72"/>
      <c r="C685" s="72"/>
      <c r="D685" s="72"/>
      <c r="E685" s="104"/>
      <c r="F685" s="72"/>
      <c r="G685" s="72"/>
      <c r="H685" s="72"/>
      <c r="I685" s="104"/>
      <c r="J685" s="104"/>
      <c r="K685" s="72"/>
      <c r="L685" s="72"/>
      <c r="M685" s="72"/>
      <c r="N685" s="72"/>
      <c r="U685" s="923"/>
      <c r="X685" s="234"/>
      <c r="Y685" s="928"/>
      <c r="Z685" s="105"/>
      <c r="AA685" s="105"/>
      <c r="AB685" s="928"/>
      <c r="AC685" s="104"/>
      <c r="AD685" s="234"/>
      <c r="AE685" s="234"/>
      <c r="AF685" s="72"/>
      <c r="AG685" s="72"/>
      <c r="AH685" s="72"/>
      <c r="AI685" s="72"/>
      <c r="AJ685" s="72"/>
      <c r="AK685" s="72"/>
      <c r="AL685" s="72"/>
      <c r="AM685" s="72"/>
      <c r="AN685" s="72"/>
      <c r="AO685" s="72"/>
      <c r="AP685" s="72"/>
      <c r="AQ685" s="72"/>
    </row>
    <row r="686" spans="1:43" ht="15.75" customHeight="1">
      <c r="A686" s="103"/>
      <c r="B686" s="72"/>
      <c r="C686" s="72"/>
      <c r="D686" s="72"/>
      <c r="E686" s="104"/>
      <c r="F686" s="72"/>
      <c r="G686" s="72"/>
      <c r="H686" s="72"/>
      <c r="I686" s="104"/>
      <c r="J686" s="104"/>
      <c r="K686" s="72"/>
      <c r="L686" s="72"/>
      <c r="M686" s="72"/>
      <c r="N686" s="72"/>
      <c r="U686" s="923"/>
      <c r="X686" s="234"/>
      <c r="Y686" s="928"/>
      <c r="Z686" s="105"/>
      <c r="AA686" s="105"/>
      <c r="AB686" s="928"/>
      <c r="AC686" s="104"/>
      <c r="AD686" s="234"/>
      <c r="AE686" s="234"/>
      <c r="AF686" s="72"/>
      <c r="AG686" s="72"/>
      <c r="AH686" s="72"/>
      <c r="AI686" s="72"/>
      <c r="AJ686" s="72"/>
      <c r="AK686" s="72"/>
      <c r="AL686" s="72"/>
      <c r="AM686" s="72"/>
      <c r="AN686" s="72"/>
      <c r="AO686" s="72"/>
      <c r="AP686" s="72"/>
      <c r="AQ686" s="72"/>
    </row>
    <row r="687" spans="1:43" ht="15.75" customHeight="1">
      <c r="A687" s="103"/>
      <c r="B687" s="72"/>
      <c r="C687" s="72"/>
      <c r="D687" s="72"/>
      <c r="E687" s="104"/>
      <c r="F687" s="72"/>
      <c r="G687" s="72"/>
      <c r="H687" s="72"/>
      <c r="I687" s="104"/>
      <c r="J687" s="104"/>
      <c r="K687" s="72"/>
      <c r="L687" s="72"/>
      <c r="M687" s="72"/>
      <c r="N687" s="72"/>
      <c r="U687" s="923"/>
      <c r="X687" s="234"/>
      <c r="Y687" s="928"/>
      <c r="Z687" s="105"/>
      <c r="AA687" s="105"/>
      <c r="AB687" s="928"/>
      <c r="AC687" s="104"/>
      <c r="AD687" s="234"/>
      <c r="AE687" s="234"/>
      <c r="AF687" s="72"/>
      <c r="AG687" s="72"/>
      <c r="AH687" s="72"/>
      <c r="AI687" s="72"/>
      <c r="AJ687" s="72"/>
      <c r="AK687" s="72"/>
      <c r="AL687" s="72"/>
      <c r="AM687" s="72"/>
      <c r="AN687" s="72"/>
      <c r="AO687" s="72"/>
      <c r="AP687" s="72"/>
      <c r="AQ687" s="72"/>
    </row>
    <row r="688" spans="1:43" ht="15.75" customHeight="1">
      <c r="A688" s="103"/>
      <c r="B688" s="72"/>
      <c r="C688" s="72"/>
      <c r="D688" s="72"/>
      <c r="E688" s="104"/>
      <c r="F688" s="72"/>
      <c r="G688" s="72"/>
      <c r="H688" s="72"/>
      <c r="I688" s="104"/>
      <c r="J688" s="104"/>
      <c r="K688" s="72"/>
      <c r="L688" s="72"/>
      <c r="M688" s="72"/>
      <c r="N688" s="72"/>
      <c r="U688" s="923"/>
      <c r="X688" s="234"/>
      <c r="Y688" s="928"/>
      <c r="Z688" s="105"/>
      <c r="AA688" s="105"/>
      <c r="AB688" s="928"/>
      <c r="AC688" s="104"/>
      <c r="AD688" s="234"/>
      <c r="AE688" s="234"/>
      <c r="AF688" s="72"/>
      <c r="AG688" s="72"/>
      <c r="AH688" s="72"/>
      <c r="AI688" s="72"/>
      <c r="AJ688" s="72"/>
      <c r="AK688" s="72"/>
      <c r="AL688" s="72"/>
      <c r="AM688" s="72"/>
      <c r="AN688" s="72"/>
      <c r="AO688" s="72"/>
      <c r="AP688" s="72"/>
      <c r="AQ688" s="72"/>
    </row>
    <row r="689" spans="1:43" ht="15.75" customHeight="1">
      <c r="A689" s="103"/>
      <c r="B689" s="72"/>
      <c r="C689" s="72"/>
      <c r="D689" s="72"/>
      <c r="E689" s="104"/>
      <c r="F689" s="72"/>
      <c r="G689" s="72"/>
      <c r="H689" s="72"/>
      <c r="I689" s="104"/>
      <c r="J689" s="104"/>
      <c r="K689" s="72"/>
      <c r="L689" s="72"/>
      <c r="M689" s="72"/>
      <c r="N689" s="72"/>
      <c r="U689" s="923"/>
      <c r="X689" s="234"/>
      <c r="Y689" s="928"/>
      <c r="Z689" s="105"/>
      <c r="AA689" s="105"/>
      <c r="AB689" s="928"/>
      <c r="AC689" s="104"/>
      <c r="AD689" s="234"/>
      <c r="AE689" s="234"/>
      <c r="AF689" s="72"/>
      <c r="AG689" s="72"/>
      <c r="AH689" s="72"/>
      <c r="AI689" s="72"/>
      <c r="AJ689" s="72"/>
      <c r="AK689" s="72"/>
      <c r="AL689" s="72"/>
      <c r="AM689" s="72"/>
      <c r="AN689" s="72"/>
      <c r="AO689" s="72"/>
      <c r="AP689" s="72"/>
      <c r="AQ689" s="72"/>
    </row>
    <row r="690" spans="1:43" ht="15.75" customHeight="1">
      <c r="A690" s="103"/>
      <c r="B690" s="72"/>
      <c r="C690" s="72"/>
      <c r="D690" s="72"/>
      <c r="E690" s="104"/>
      <c r="F690" s="72"/>
      <c r="G690" s="72"/>
      <c r="H690" s="72"/>
      <c r="I690" s="104"/>
      <c r="J690" s="104"/>
      <c r="K690" s="72"/>
      <c r="L690" s="72"/>
      <c r="M690" s="72"/>
      <c r="N690" s="72"/>
      <c r="U690" s="923"/>
      <c r="X690" s="234"/>
      <c r="Y690" s="928"/>
      <c r="Z690" s="105"/>
      <c r="AA690" s="105"/>
      <c r="AB690" s="928"/>
      <c r="AC690" s="104"/>
      <c r="AD690" s="234"/>
      <c r="AE690" s="234"/>
      <c r="AF690" s="72"/>
      <c r="AG690" s="72"/>
      <c r="AH690" s="72"/>
      <c r="AI690" s="72"/>
      <c r="AJ690" s="72"/>
      <c r="AK690" s="72"/>
      <c r="AL690" s="72"/>
      <c r="AM690" s="72"/>
      <c r="AN690" s="72"/>
      <c r="AO690" s="72"/>
      <c r="AP690" s="72"/>
      <c r="AQ690" s="72"/>
    </row>
    <row r="691" spans="1:43" ht="15.75" customHeight="1">
      <c r="A691" s="103"/>
      <c r="B691" s="72"/>
      <c r="C691" s="72"/>
      <c r="D691" s="72"/>
      <c r="E691" s="104"/>
      <c r="F691" s="72"/>
      <c r="G691" s="72"/>
      <c r="H691" s="72"/>
      <c r="I691" s="104"/>
      <c r="J691" s="104"/>
      <c r="K691" s="72"/>
      <c r="L691" s="72"/>
      <c r="M691" s="72"/>
      <c r="N691" s="72"/>
      <c r="U691" s="923"/>
      <c r="X691" s="234"/>
      <c r="Y691" s="928"/>
      <c r="Z691" s="105"/>
      <c r="AA691" s="105"/>
      <c r="AB691" s="928"/>
      <c r="AC691" s="104"/>
      <c r="AD691" s="234"/>
      <c r="AE691" s="234"/>
      <c r="AF691" s="72"/>
      <c r="AG691" s="72"/>
      <c r="AH691" s="72"/>
      <c r="AI691" s="72"/>
      <c r="AJ691" s="72"/>
      <c r="AK691" s="72"/>
      <c r="AL691" s="72"/>
      <c r="AM691" s="72"/>
      <c r="AN691" s="72"/>
      <c r="AO691" s="72"/>
      <c r="AP691" s="72"/>
      <c r="AQ691" s="72"/>
    </row>
    <row r="692" spans="1:43" ht="15.75" customHeight="1">
      <c r="A692" s="103"/>
      <c r="B692" s="72"/>
      <c r="C692" s="72"/>
      <c r="D692" s="72"/>
      <c r="E692" s="104"/>
      <c r="F692" s="72"/>
      <c r="G692" s="72"/>
      <c r="H692" s="72"/>
      <c r="I692" s="104"/>
      <c r="J692" s="104"/>
      <c r="K692" s="72"/>
      <c r="L692" s="72"/>
      <c r="M692" s="72"/>
      <c r="N692" s="72"/>
      <c r="U692" s="923"/>
      <c r="X692" s="234"/>
      <c r="Y692" s="928"/>
      <c r="Z692" s="105"/>
      <c r="AA692" s="105"/>
      <c r="AB692" s="928"/>
      <c r="AC692" s="104"/>
      <c r="AD692" s="234"/>
      <c r="AE692" s="234"/>
      <c r="AF692" s="72"/>
      <c r="AG692" s="72"/>
      <c r="AH692" s="72"/>
      <c r="AI692" s="72"/>
      <c r="AJ692" s="72"/>
      <c r="AK692" s="72"/>
      <c r="AL692" s="72"/>
      <c r="AM692" s="72"/>
      <c r="AN692" s="72"/>
      <c r="AO692" s="72"/>
      <c r="AP692" s="72"/>
      <c r="AQ692" s="72"/>
    </row>
    <row r="693" spans="1:43" ht="15.75" customHeight="1">
      <c r="A693" s="103"/>
      <c r="B693" s="72"/>
      <c r="C693" s="72"/>
      <c r="D693" s="72"/>
      <c r="E693" s="104"/>
      <c r="F693" s="72"/>
      <c r="G693" s="72"/>
      <c r="H693" s="72"/>
      <c r="I693" s="104"/>
      <c r="J693" s="104"/>
      <c r="K693" s="72"/>
      <c r="L693" s="72"/>
      <c r="M693" s="72"/>
      <c r="N693" s="72"/>
      <c r="U693" s="923"/>
      <c r="X693" s="234"/>
      <c r="Y693" s="928"/>
      <c r="Z693" s="105"/>
      <c r="AA693" s="105"/>
      <c r="AB693" s="928"/>
      <c r="AC693" s="104"/>
      <c r="AD693" s="234"/>
      <c r="AE693" s="234"/>
      <c r="AF693" s="72"/>
      <c r="AG693" s="72"/>
      <c r="AH693" s="72"/>
      <c r="AI693" s="72"/>
      <c r="AJ693" s="72"/>
      <c r="AK693" s="72"/>
      <c r="AL693" s="72"/>
      <c r="AM693" s="72"/>
      <c r="AN693" s="72"/>
      <c r="AO693" s="72"/>
      <c r="AP693" s="72"/>
      <c r="AQ693" s="72"/>
    </row>
    <row r="694" spans="1:43" ht="15.75" customHeight="1">
      <c r="A694" s="103"/>
      <c r="B694" s="72"/>
      <c r="C694" s="72"/>
      <c r="D694" s="72"/>
      <c r="E694" s="104"/>
      <c r="F694" s="72"/>
      <c r="G694" s="72"/>
      <c r="H694" s="72"/>
      <c r="I694" s="104"/>
      <c r="J694" s="104"/>
      <c r="K694" s="72"/>
      <c r="L694" s="72"/>
      <c r="M694" s="72"/>
      <c r="N694" s="72"/>
      <c r="U694" s="923"/>
      <c r="X694" s="234"/>
      <c r="Y694" s="928"/>
      <c r="Z694" s="105"/>
      <c r="AA694" s="105"/>
      <c r="AB694" s="928"/>
      <c r="AC694" s="104"/>
      <c r="AD694" s="234"/>
      <c r="AE694" s="234"/>
      <c r="AF694" s="72"/>
      <c r="AG694" s="72"/>
      <c r="AH694" s="72"/>
      <c r="AI694" s="72"/>
      <c r="AJ694" s="72"/>
      <c r="AK694" s="72"/>
      <c r="AL694" s="72"/>
      <c r="AM694" s="72"/>
      <c r="AN694" s="72"/>
      <c r="AO694" s="72"/>
      <c r="AP694" s="72"/>
      <c r="AQ694" s="72"/>
    </row>
    <row r="695" spans="1:43" ht="15.75" customHeight="1">
      <c r="A695" s="103"/>
      <c r="B695" s="72"/>
      <c r="C695" s="72"/>
      <c r="D695" s="72"/>
      <c r="E695" s="104"/>
      <c r="F695" s="72"/>
      <c r="G695" s="72"/>
      <c r="H695" s="72"/>
      <c r="I695" s="104"/>
      <c r="J695" s="104"/>
      <c r="K695" s="72"/>
      <c r="L695" s="72"/>
      <c r="M695" s="72"/>
      <c r="N695" s="72"/>
      <c r="U695" s="923"/>
      <c r="X695" s="234"/>
      <c r="Y695" s="928"/>
      <c r="Z695" s="105"/>
      <c r="AA695" s="105"/>
      <c r="AB695" s="928"/>
      <c r="AC695" s="104"/>
      <c r="AD695" s="234"/>
      <c r="AE695" s="234"/>
      <c r="AF695" s="72"/>
      <c r="AG695" s="72"/>
      <c r="AH695" s="72"/>
      <c r="AI695" s="72"/>
      <c r="AJ695" s="72"/>
      <c r="AK695" s="72"/>
      <c r="AL695" s="72"/>
      <c r="AM695" s="72"/>
      <c r="AN695" s="72"/>
      <c r="AO695" s="72"/>
      <c r="AP695" s="72"/>
      <c r="AQ695" s="72"/>
    </row>
    <row r="696" spans="1:43" ht="15.75" customHeight="1">
      <c r="A696" s="103"/>
      <c r="B696" s="72"/>
      <c r="C696" s="72"/>
      <c r="D696" s="72"/>
      <c r="E696" s="104"/>
      <c r="F696" s="72"/>
      <c r="G696" s="72"/>
      <c r="H696" s="72"/>
      <c r="I696" s="104"/>
      <c r="J696" s="104"/>
      <c r="K696" s="72"/>
      <c r="L696" s="72"/>
      <c r="M696" s="72"/>
      <c r="N696" s="72"/>
      <c r="U696" s="923"/>
      <c r="X696" s="234"/>
      <c r="Y696" s="928"/>
      <c r="Z696" s="105"/>
      <c r="AA696" s="105"/>
      <c r="AB696" s="928"/>
      <c r="AC696" s="104"/>
      <c r="AD696" s="234"/>
      <c r="AE696" s="234"/>
      <c r="AF696" s="72"/>
      <c r="AG696" s="72"/>
      <c r="AH696" s="72"/>
      <c r="AI696" s="72"/>
      <c r="AJ696" s="72"/>
      <c r="AK696" s="72"/>
      <c r="AL696" s="72"/>
      <c r="AM696" s="72"/>
      <c r="AN696" s="72"/>
      <c r="AO696" s="72"/>
      <c r="AP696" s="72"/>
      <c r="AQ696" s="72"/>
    </row>
    <row r="697" spans="1:43" ht="15.75" customHeight="1">
      <c r="A697" s="103"/>
      <c r="B697" s="72"/>
      <c r="C697" s="72"/>
      <c r="D697" s="72"/>
      <c r="E697" s="104"/>
      <c r="F697" s="72"/>
      <c r="G697" s="72"/>
      <c r="H697" s="72"/>
      <c r="I697" s="104"/>
      <c r="J697" s="104"/>
      <c r="K697" s="72"/>
      <c r="L697" s="72"/>
      <c r="M697" s="72"/>
      <c r="N697" s="72"/>
      <c r="U697" s="923"/>
      <c r="X697" s="234"/>
      <c r="Y697" s="928"/>
      <c r="Z697" s="105"/>
      <c r="AA697" s="105"/>
      <c r="AB697" s="928"/>
      <c r="AC697" s="104"/>
      <c r="AD697" s="234"/>
      <c r="AE697" s="234"/>
      <c r="AF697" s="72"/>
      <c r="AG697" s="72"/>
      <c r="AH697" s="72"/>
      <c r="AI697" s="72"/>
      <c r="AJ697" s="72"/>
      <c r="AK697" s="72"/>
      <c r="AL697" s="72"/>
      <c r="AM697" s="72"/>
      <c r="AN697" s="72"/>
      <c r="AO697" s="72"/>
      <c r="AP697" s="72"/>
      <c r="AQ697" s="72"/>
    </row>
    <row r="698" spans="1:43" ht="15.75" customHeight="1">
      <c r="A698" s="103"/>
      <c r="B698" s="72"/>
      <c r="C698" s="72"/>
      <c r="D698" s="72"/>
      <c r="E698" s="104"/>
      <c r="F698" s="72"/>
      <c r="G698" s="72"/>
      <c r="H698" s="72"/>
      <c r="I698" s="104"/>
      <c r="J698" s="104"/>
      <c r="K698" s="72"/>
      <c r="L698" s="72"/>
      <c r="M698" s="72"/>
      <c r="N698" s="72"/>
      <c r="U698" s="923"/>
      <c r="X698" s="234"/>
      <c r="Y698" s="928"/>
      <c r="Z698" s="105"/>
      <c r="AA698" s="105"/>
      <c r="AB698" s="928"/>
      <c r="AC698" s="104"/>
      <c r="AD698" s="234"/>
      <c r="AE698" s="234"/>
      <c r="AF698" s="72"/>
      <c r="AG698" s="72"/>
      <c r="AH698" s="72"/>
      <c r="AI698" s="72"/>
      <c r="AJ698" s="72"/>
      <c r="AK698" s="72"/>
      <c r="AL698" s="72"/>
      <c r="AM698" s="72"/>
      <c r="AN698" s="72"/>
      <c r="AO698" s="72"/>
      <c r="AP698" s="72"/>
      <c r="AQ698" s="72"/>
    </row>
    <row r="699" spans="1:43" ht="15.75" customHeight="1">
      <c r="A699" s="103"/>
      <c r="B699" s="72"/>
      <c r="C699" s="72"/>
      <c r="D699" s="72"/>
      <c r="E699" s="104"/>
      <c r="F699" s="72"/>
      <c r="G699" s="72"/>
      <c r="H699" s="72"/>
      <c r="I699" s="104"/>
      <c r="J699" s="104"/>
      <c r="K699" s="72"/>
      <c r="L699" s="72"/>
      <c r="M699" s="72"/>
      <c r="N699" s="72"/>
      <c r="U699" s="923"/>
      <c r="X699" s="234"/>
      <c r="Y699" s="928"/>
      <c r="Z699" s="105"/>
      <c r="AA699" s="105"/>
      <c r="AB699" s="928"/>
      <c r="AC699" s="104"/>
      <c r="AD699" s="234"/>
      <c r="AE699" s="234"/>
      <c r="AF699" s="72"/>
      <c r="AG699" s="72"/>
      <c r="AH699" s="72"/>
      <c r="AI699" s="72"/>
      <c r="AJ699" s="72"/>
      <c r="AK699" s="72"/>
      <c r="AL699" s="72"/>
      <c r="AM699" s="72"/>
      <c r="AN699" s="72"/>
      <c r="AO699" s="72"/>
      <c r="AP699" s="72"/>
      <c r="AQ699" s="72"/>
    </row>
    <row r="700" spans="1:43" ht="15.75" customHeight="1">
      <c r="A700" s="103"/>
      <c r="B700" s="72"/>
      <c r="C700" s="72"/>
      <c r="D700" s="72"/>
      <c r="E700" s="104"/>
      <c r="F700" s="72"/>
      <c r="G700" s="72"/>
      <c r="H700" s="72"/>
      <c r="I700" s="104"/>
      <c r="J700" s="104"/>
      <c r="K700" s="72"/>
      <c r="L700" s="72"/>
      <c r="M700" s="72"/>
      <c r="N700" s="72"/>
      <c r="U700" s="923"/>
      <c r="X700" s="234"/>
      <c r="Y700" s="928"/>
      <c r="Z700" s="105"/>
      <c r="AA700" s="105"/>
      <c r="AB700" s="928"/>
      <c r="AC700" s="104"/>
      <c r="AD700" s="234"/>
      <c r="AE700" s="234"/>
      <c r="AF700" s="72"/>
      <c r="AG700" s="72"/>
      <c r="AH700" s="72"/>
      <c r="AI700" s="72"/>
      <c r="AJ700" s="72"/>
      <c r="AK700" s="72"/>
      <c r="AL700" s="72"/>
      <c r="AM700" s="72"/>
      <c r="AN700" s="72"/>
      <c r="AO700" s="72"/>
      <c r="AP700" s="72"/>
      <c r="AQ700" s="72"/>
    </row>
    <row r="701" spans="1:43" ht="15.75" customHeight="1">
      <c r="A701" s="103"/>
      <c r="B701" s="72"/>
      <c r="C701" s="72"/>
      <c r="D701" s="72"/>
      <c r="E701" s="104"/>
      <c r="F701" s="72"/>
      <c r="G701" s="72"/>
      <c r="H701" s="72"/>
      <c r="I701" s="104"/>
      <c r="J701" s="104"/>
      <c r="K701" s="72"/>
      <c r="L701" s="72"/>
      <c r="M701" s="72"/>
      <c r="N701" s="72"/>
      <c r="U701" s="923"/>
      <c r="X701" s="234"/>
      <c r="Y701" s="928"/>
      <c r="Z701" s="105"/>
      <c r="AA701" s="105"/>
      <c r="AB701" s="928"/>
      <c r="AC701" s="104"/>
      <c r="AD701" s="234"/>
      <c r="AE701" s="234"/>
      <c r="AF701" s="72"/>
      <c r="AG701" s="72"/>
      <c r="AH701" s="72"/>
      <c r="AI701" s="72"/>
      <c r="AJ701" s="72"/>
      <c r="AK701" s="72"/>
      <c r="AL701" s="72"/>
      <c r="AM701" s="72"/>
      <c r="AN701" s="72"/>
      <c r="AO701" s="72"/>
      <c r="AP701" s="72"/>
      <c r="AQ701" s="72"/>
    </row>
    <row r="702" spans="1:43" ht="15.75" customHeight="1">
      <c r="A702" s="103"/>
      <c r="B702" s="72"/>
      <c r="C702" s="72"/>
      <c r="D702" s="72"/>
      <c r="E702" s="104"/>
      <c r="F702" s="72"/>
      <c r="G702" s="72"/>
      <c r="H702" s="72"/>
      <c r="I702" s="104"/>
      <c r="J702" s="104"/>
      <c r="K702" s="72"/>
      <c r="L702" s="72"/>
      <c r="M702" s="72"/>
      <c r="N702" s="72"/>
      <c r="U702" s="923"/>
      <c r="X702" s="234"/>
      <c r="Y702" s="928"/>
      <c r="Z702" s="105"/>
      <c r="AA702" s="105"/>
      <c r="AB702" s="928"/>
      <c r="AC702" s="104"/>
      <c r="AD702" s="234"/>
      <c r="AE702" s="234"/>
      <c r="AF702" s="72"/>
      <c r="AG702" s="72"/>
      <c r="AH702" s="72"/>
      <c r="AI702" s="72"/>
      <c r="AJ702" s="72"/>
      <c r="AK702" s="72"/>
      <c r="AL702" s="72"/>
      <c r="AM702" s="72"/>
      <c r="AN702" s="72"/>
      <c r="AO702" s="72"/>
      <c r="AP702" s="72"/>
      <c r="AQ702" s="72"/>
    </row>
    <row r="703" spans="1:43" ht="15.75" customHeight="1">
      <c r="A703" s="103"/>
      <c r="B703" s="72"/>
      <c r="C703" s="72"/>
      <c r="D703" s="72"/>
      <c r="E703" s="104"/>
      <c r="F703" s="72"/>
      <c r="G703" s="72"/>
      <c r="H703" s="72"/>
      <c r="I703" s="104"/>
      <c r="J703" s="104"/>
      <c r="K703" s="72"/>
      <c r="L703" s="72"/>
      <c r="M703" s="72"/>
      <c r="N703" s="72"/>
      <c r="U703" s="923"/>
      <c r="X703" s="234"/>
      <c r="Y703" s="928"/>
      <c r="Z703" s="105"/>
      <c r="AA703" s="105"/>
      <c r="AB703" s="928"/>
      <c r="AC703" s="104"/>
      <c r="AD703" s="234"/>
      <c r="AE703" s="234"/>
      <c r="AF703" s="72"/>
      <c r="AG703" s="72"/>
      <c r="AH703" s="72"/>
      <c r="AI703" s="72"/>
      <c r="AJ703" s="72"/>
      <c r="AK703" s="72"/>
      <c r="AL703" s="72"/>
      <c r="AM703" s="72"/>
      <c r="AN703" s="72"/>
      <c r="AO703" s="72"/>
      <c r="AP703" s="72"/>
      <c r="AQ703" s="72"/>
    </row>
    <row r="704" spans="1:43" ht="15.75" customHeight="1">
      <c r="A704" s="103"/>
      <c r="B704" s="72"/>
      <c r="C704" s="72"/>
      <c r="D704" s="72"/>
      <c r="E704" s="104"/>
      <c r="F704" s="72"/>
      <c r="G704" s="72"/>
      <c r="H704" s="72"/>
      <c r="I704" s="104"/>
      <c r="J704" s="104"/>
      <c r="K704" s="72"/>
      <c r="L704" s="72"/>
      <c r="M704" s="72"/>
      <c r="N704" s="72"/>
      <c r="U704" s="923"/>
      <c r="X704" s="234"/>
      <c r="Y704" s="928"/>
      <c r="Z704" s="105"/>
      <c r="AA704" s="105"/>
      <c r="AB704" s="928"/>
      <c r="AC704" s="104"/>
      <c r="AD704" s="234"/>
      <c r="AE704" s="234"/>
      <c r="AF704" s="72"/>
      <c r="AG704" s="72"/>
      <c r="AH704" s="72"/>
      <c r="AI704" s="72"/>
      <c r="AJ704" s="72"/>
      <c r="AK704" s="72"/>
      <c r="AL704" s="72"/>
      <c r="AM704" s="72"/>
      <c r="AN704" s="72"/>
      <c r="AO704" s="72"/>
      <c r="AP704" s="72"/>
      <c r="AQ704" s="72"/>
    </row>
    <row r="705" spans="1:43" ht="15.75" customHeight="1">
      <c r="A705" s="103"/>
      <c r="B705" s="72"/>
      <c r="C705" s="72"/>
      <c r="D705" s="72"/>
      <c r="E705" s="104"/>
      <c r="F705" s="72"/>
      <c r="G705" s="72"/>
      <c r="H705" s="72"/>
      <c r="I705" s="104"/>
      <c r="J705" s="104"/>
      <c r="K705" s="72"/>
      <c r="L705" s="72"/>
      <c r="M705" s="72"/>
      <c r="N705" s="72"/>
      <c r="U705" s="923"/>
      <c r="X705" s="234"/>
      <c r="Y705" s="928"/>
      <c r="Z705" s="105"/>
      <c r="AA705" s="105"/>
      <c r="AB705" s="928"/>
      <c r="AC705" s="104"/>
      <c r="AD705" s="234"/>
      <c r="AE705" s="234"/>
      <c r="AF705" s="72"/>
      <c r="AG705" s="72"/>
      <c r="AH705" s="72"/>
      <c r="AI705" s="72"/>
      <c r="AJ705" s="72"/>
      <c r="AK705" s="72"/>
      <c r="AL705" s="72"/>
      <c r="AM705" s="72"/>
      <c r="AN705" s="72"/>
      <c r="AO705" s="72"/>
      <c r="AP705" s="72"/>
      <c r="AQ705" s="72"/>
    </row>
    <row r="706" spans="1:43" ht="15.75" customHeight="1">
      <c r="A706" s="103"/>
      <c r="B706" s="72"/>
      <c r="C706" s="72"/>
      <c r="D706" s="72"/>
      <c r="E706" s="104"/>
      <c r="F706" s="72"/>
      <c r="G706" s="72"/>
      <c r="H706" s="72"/>
      <c r="I706" s="104"/>
      <c r="J706" s="104"/>
      <c r="K706" s="72"/>
      <c r="L706" s="72"/>
      <c r="M706" s="72"/>
      <c r="N706" s="72"/>
      <c r="U706" s="923"/>
      <c r="X706" s="234"/>
      <c r="Y706" s="928"/>
      <c r="Z706" s="105"/>
      <c r="AA706" s="105"/>
      <c r="AB706" s="928"/>
      <c r="AC706" s="104"/>
      <c r="AD706" s="234"/>
      <c r="AE706" s="234"/>
      <c r="AF706" s="72"/>
      <c r="AG706" s="72"/>
      <c r="AH706" s="72"/>
      <c r="AI706" s="72"/>
      <c r="AJ706" s="72"/>
      <c r="AK706" s="72"/>
      <c r="AL706" s="72"/>
      <c r="AM706" s="72"/>
      <c r="AN706" s="72"/>
      <c r="AO706" s="72"/>
      <c r="AP706" s="72"/>
      <c r="AQ706" s="72"/>
    </row>
    <row r="707" spans="1:43" ht="15.75" customHeight="1">
      <c r="A707" s="103"/>
      <c r="B707" s="72"/>
      <c r="C707" s="72"/>
      <c r="D707" s="72"/>
      <c r="E707" s="104"/>
      <c r="F707" s="72"/>
      <c r="G707" s="72"/>
      <c r="H707" s="72"/>
      <c r="I707" s="104"/>
      <c r="J707" s="104"/>
      <c r="K707" s="72"/>
      <c r="L707" s="72"/>
      <c r="M707" s="72"/>
      <c r="N707" s="72"/>
      <c r="U707" s="923"/>
      <c r="X707" s="234"/>
      <c r="Y707" s="928"/>
      <c r="Z707" s="105"/>
      <c r="AA707" s="105"/>
      <c r="AB707" s="928"/>
      <c r="AC707" s="104"/>
      <c r="AD707" s="234"/>
      <c r="AE707" s="234"/>
      <c r="AF707" s="72"/>
      <c r="AG707" s="72"/>
      <c r="AH707" s="72"/>
      <c r="AI707" s="72"/>
      <c r="AJ707" s="72"/>
      <c r="AK707" s="72"/>
      <c r="AL707" s="72"/>
      <c r="AM707" s="72"/>
      <c r="AN707" s="72"/>
      <c r="AO707" s="72"/>
      <c r="AP707" s="72"/>
      <c r="AQ707" s="72"/>
    </row>
    <row r="708" spans="1:43" ht="15.75" customHeight="1">
      <c r="A708" s="103"/>
      <c r="B708" s="72"/>
      <c r="C708" s="72"/>
      <c r="D708" s="72"/>
      <c r="E708" s="104"/>
      <c r="F708" s="72"/>
      <c r="G708" s="72"/>
      <c r="H708" s="72"/>
      <c r="I708" s="104"/>
      <c r="J708" s="104"/>
      <c r="K708" s="72"/>
      <c r="L708" s="72"/>
      <c r="M708" s="72"/>
      <c r="N708" s="72"/>
      <c r="U708" s="923"/>
      <c r="X708" s="234"/>
      <c r="Y708" s="928"/>
      <c r="Z708" s="105"/>
      <c r="AA708" s="105"/>
      <c r="AB708" s="928"/>
      <c r="AC708" s="104"/>
      <c r="AD708" s="234"/>
      <c r="AE708" s="234"/>
      <c r="AF708" s="72"/>
      <c r="AG708" s="72"/>
      <c r="AH708" s="72"/>
      <c r="AI708" s="72"/>
      <c r="AJ708" s="72"/>
      <c r="AK708" s="72"/>
      <c r="AL708" s="72"/>
      <c r="AM708" s="72"/>
      <c r="AN708" s="72"/>
      <c r="AO708" s="72"/>
      <c r="AP708" s="72"/>
      <c r="AQ708" s="72"/>
    </row>
    <row r="709" spans="1:43" ht="15.75" customHeight="1">
      <c r="A709" s="103"/>
      <c r="B709" s="72"/>
      <c r="C709" s="72"/>
      <c r="D709" s="72"/>
      <c r="E709" s="104"/>
      <c r="F709" s="72"/>
      <c r="G709" s="72"/>
      <c r="H709" s="72"/>
      <c r="I709" s="104"/>
      <c r="J709" s="104"/>
      <c r="K709" s="72"/>
      <c r="L709" s="72"/>
      <c r="M709" s="72"/>
      <c r="N709" s="72"/>
      <c r="U709" s="923"/>
      <c r="X709" s="234"/>
      <c r="Y709" s="928"/>
      <c r="Z709" s="105"/>
      <c r="AA709" s="105"/>
      <c r="AB709" s="928"/>
      <c r="AC709" s="104"/>
      <c r="AD709" s="234"/>
      <c r="AE709" s="234"/>
      <c r="AF709" s="72"/>
      <c r="AG709" s="72"/>
      <c r="AH709" s="72"/>
      <c r="AI709" s="72"/>
      <c r="AJ709" s="72"/>
      <c r="AK709" s="72"/>
      <c r="AL709" s="72"/>
      <c r="AM709" s="72"/>
      <c r="AN709" s="72"/>
      <c r="AO709" s="72"/>
      <c r="AP709" s="72"/>
      <c r="AQ709" s="72"/>
    </row>
    <row r="710" spans="1:43" ht="15.75" customHeight="1">
      <c r="A710" s="103"/>
      <c r="B710" s="72"/>
      <c r="C710" s="72"/>
      <c r="D710" s="72"/>
      <c r="E710" s="104"/>
      <c r="F710" s="72"/>
      <c r="G710" s="72"/>
      <c r="H710" s="72"/>
      <c r="I710" s="104"/>
      <c r="J710" s="104"/>
      <c r="K710" s="72"/>
      <c r="L710" s="72"/>
      <c r="M710" s="72"/>
      <c r="N710" s="72"/>
      <c r="U710" s="923"/>
      <c r="X710" s="234"/>
      <c r="Y710" s="928"/>
      <c r="Z710" s="105"/>
      <c r="AA710" s="105"/>
      <c r="AB710" s="928"/>
      <c r="AC710" s="104"/>
      <c r="AD710" s="234"/>
      <c r="AE710" s="234"/>
      <c r="AF710" s="72"/>
      <c r="AG710" s="72"/>
      <c r="AH710" s="72"/>
      <c r="AI710" s="72"/>
      <c r="AJ710" s="72"/>
      <c r="AK710" s="72"/>
      <c r="AL710" s="72"/>
      <c r="AM710" s="72"/>
      <c r="AN710" s="72"/>
      <c r="AO710" s="72"/>
      <c r="AP710" s="72"/>
      <c r="AQ710" s="72"/>
    </row>
    <row r="711" spans="1:43" ht="15.75" customHeight="1">
      <c r="A711" s="103"/>
      <c r="B711" s="72"/>
      <c r="C711" s="72"/>
      <c r="D711" s="72"/>
      <c r="E711" s="104"/>
      <c r="F711" s="72"/>
      <c r="G711" s="72"/>
      <c r="H711" s="72"/>
      <c r="I711" s="104"/>
      <c r="J711" s="104"/>
      <c r="K711" s="72"/>
      <c r="L711" s="72"/>
      <c r="M711" s="72"/>
      <c r="N711" s="72"/>
      <c r="U711" s="923"/>
      <c r="X711" s="234"/>
      <c r="Y711" s="928"/>
      <c r="Z711" s="105"/>
      <c r="AA711" s="105"/>
      <c r="AB711" s="928"/>
      <c r="AC711" s="104"/>
      <c r="AD711" s="234"/>
      <c r="AE711" s="234"/>
      <c r="AF711" s="72"/>
      <c r="AG711" s="72"/>
      <c r="AH711" s="72"/>
      <c r="AI711" s="72"/>
      <c r="AJ711" s="72"/>
      <c r="AK711" s="72"/>
      <c r="AL711" s="72"/>
      <c r="AM711" s="72"/>
      <c r="AN711" s="72"/>
      <c r="AO711" s="72"/>
      <c r="AP711" s="72"/>
      <c r="AQ711" s="72"/>
    </row>
    <row r="712" spans="1:43" ht="15.75" customHeight="1">
      <c r="A712" s="103"/>
      <c r="B712" s="72"/>
      <c r="C712" s="72"/>
      <c r="D712" s="72"/>
      <c r="E712" s="104"/>
      <c r="F712" s="72"/>
      <c r="G712" s="72"/>
      <c r="H712" s="72"/>
      <c r="I712" s="104"/>
      <c r="J712" s="104"/>
      <c r="K712" s="72"/>
      <c r="L712" s="72"/>
      <c r="M712" s="72"/>
      <c r="N712" s="72"/>
      <c r="U712" s="923"/>
      <c r="X712" s="234"/>
      <c r="Y712" s="928"/>
      <c r="Z712" s="105"/>
      <c r="AA712" s="105"/>
      <c r="AB712" s="928"/>
      <c r="AC712" s="104"/>
      <c r="AD712" s="234"/>
      <c r="AE712" s="234"/>
      <c r="AF712" s="72"/>
      <c r="AG712" s="72"/>
      <c r="AH712" s="72"/>
      <c r="AI712" s="72"/>
      <c r="AJ712" s="72"/>
      <c r="AK712" s="72"/>
      <c r="AL712" s="72"/>
      <c r="AM712" s="72"/>
      <c r="AN712" s="72"/>
      <c r="AO712" s="72"/>
      <c r="AP712" s="72"/>
      <c r="AQ712" s="72"/>
    </row>
    <row r="713" spans="1:43" ht="15.75" customHeight="1">
      <c r="A713" s="103"/>
      <c r="B713" s="72"/>
      <c r="C713" s="72"/>
      <c r="D713" s="72"/>
      <c r="E713" s="104"/>
      <c r="F713" s="72"/>
      <c r="G713" s="72"/>
      <c r="H713" s="72"/>
      <c r="I713" s="104"/>
      <c r="J713" s="104"/>
      <c r="K713" s="72"/>
      <c r="L713" s="72"/>
      <c r="M713" s="72"/>
      <c r="N713" s="72"/>
      <c r="U713" s="923"/>
      <c r="X713" s="234"/>
      <c r="Y713" s="928"/>
      <c r="Z713" s="105"/>
      <c r="AA713" s="105"/>
      <c r="AB713" s="928"/>
      <c r="AC713" s="104"/>
      <c r="AD713" s="234"/>
      <c r="AE713" s="234"/>
      <c r="AF713" s="72"/>
      <c r="AG713" s="72"/>
      <c r="AH713" s="72"/>
      <c r="AI713" s="72"/>
      <c r="AJ713" s="72"/>
      <c r="AK713" s="72"/>
      <c r="AL713" s="72"/>
      <c r="AM713" s="72"/>
      <c r="AN713" s="72"/>
      <c r="AO713" s="72"/>
      <c r="AP713" s="72"/>
      <c r="AQ713" s="72"/>
    </row>
    <row r="714" spans="1:43" ht="15.75" customHeight="1">
      <c r="A714" s="103"/>
      <c r="B714" s="72"/>
      <c r="C714" s="72"/>
      <c r="D714" s="72"/>
      <c r="E714" s="104"/>
      <c r="F714" s="72"/>
      <c r="G714" s="72"/>
      <c r="H714" s="72"/>
      <c r="I714" s="104"/>
      <c r="J714" s="104"/>
      <c r="K714" s="72"/>
      <c r="L714" s="72"/>
      <c r="M714" s="72"/>
      <c r="N714" s="72"/>
      <c r="U714" s="923"/>
      <c r="X714" s="234"/>
      <c r="Y714" s="928"/>
      <c r="Z714" s="105"/>
      <c r="AA714" s="105"/>
      <c r="AB714" s="928"/>
      <c r="AC714" s="104"/>
      <c r="AD714" s="234"/>
      <c r="AE714" s="234"/>
      <c r="AF714" s="72"/>
      <c r="AG714" s="72"/>
      <c r="AH714" s="72"/>
      <c r="AI714" s="72"/>
      <c r="AJ714" s="72"/>
      <c r="AK714" s="72"/>
      <c r="AL714" s="72"/>
      <c r="AM714" s="72"/>
      <c r="AN714" s="72"/>
      <c r="AO714" s="72"/>
      <c r="AP714" s="72"/>
      <c r="AQ714" s="72"/>
    </row>
    <row r="715" spans="1:43" ht="15.75" customHeight="1">
      <c r="A715" s="103"/>
      <c r="B715" s="72"/>
      <c r="C715" s="72"/>
      <c r="D715" s="72"/>
      <c r="E715" s="104"/>
      <c r="F715" s="72"/>
      <c r="G715" s="72"/>
      <c r="H715" s="72"/>
      <c r="I715" s="104"/>
      <c r="J715" s="104"/>
      <c r="K715" s="72"/>
      <c r="L715" s="72"/>
      <c r="M715" s="72"/>
      <c r="N715" s="72"/>
      <c r="U715" s="923"/>
      <c r="X715" s="234"/>
      <c r="Y715" s="928"/>
      <c r="Z715" s="105"/>
      <c r="AA715" s="105"/>
      <c r="AB715" s="928"/>
      <c r="AC715" s="104"/>
      <c r="AD715" s="234"/>
      <c r="AE715" s="234"/>
      <c r="AF715" s="72"/>
      <c r="AG715" s="72"/>
      <c r="AH715" s="72"/>
      <c r="AI715" s="72"/>
      <c r="AJ715" s="72"/>
      <c r="AK715" s="72"/>
      <c r="AL715" s="72"/>
      <c r="AM715" s="72"/>
      <c r="AN715" s="72"/>
      <c r="AO715" s="72"/>
      <c r="AP715" s="72"/>
      <c r="AQ715" s="72"/>
    </row>
    <row r="716" spans="1:43" ht="15.75" customHeight="1">
      <c r="A716" s="103"/>
      <c r="B716" s="72"/>
      <c r="C716" s="72"/>
      <c r="D716" s="72"/>
      <c r="E716" s="104"/>
      <c r="F716" s="72"/>
      <c r="G716" s="72"/>
      <c r="H716" s="72"/>
      <c r="I716" s="104"/>
      <c r="J716" s="104"/>
      <c r="K716" s="72"/>
      <c r="L716" s="72"/>
      <c r="M716" s="72"/>
      <c r="N716" s="72"/>
      <c r="U716" s="923"/>
      <c r="X716" s="234"/>
      <c r="Y716" s="928"/>
      <c r="Z716" s="105"/>
      <c r="AA716" s="105"/>
      <c r="AB716" s="928"/>
      <c r="AC716" s="104"/>
      <c r="AD716" s="234"/>
      <c r="AE716" s="234"/>
      <c r="AF716" s="72"/>
      <c r="AG716" s="72"/>
      <c r="AH716" s="72"/>
      <c r="AI716" s="72"/>
      <c r="AJ716" s="72"/>
      <c r="AK716" s="72"/>
      <c r="AL716" s="72"/>
      <c r="AM716" s="72"/>
      <c r="AN716" s="72"/>
      <c r="AO716" s="72"/>
      <c r="AP716" s="72"/>
      <c r="AQ716" s="72"/>
    </row>
    <row r="717" spans="1:43" ht="15.75" customHeight="1">
      <c r="A717" s="103"/>
      <c r="B717" s="72"/>
      <c r="C717" s="72"/>
      <c r="D717" s="72"/>
      <c r="E717" s="104"/>
      <c r="F717" s="72"/>
      <c r="G717" s="72"/>
      <c r="H717" s="72"/>
      <c r="I717" s="104"/>
      <c r="J717" s="104"/>
      <c r="K717" s="72"/>
      <c r="L717" s="72"/>
      <c r="M717" s="72"/>
      <c r="N717" s="72"/>
      <c r="U717" s="923"/>
      <c r="X717" s="234"/>
      <c r="Y717" s="928"/>
      <c r="Z717" s="105"/>
      <c r="AA717" s="105"/>
      <c r="AB717" s="928"/>
      <c r="AC717" s="104"/>
      <c r="AD717" s="234"/>
      <c r="AE717" s="234"/>
      <c r="AF717" s="72"/>
      <c r="AG717" s="72"/>
      <c r="AH717" s="72"/>
      <c r="AI717" s="72"/>
      <c r="AJ717" s="72"/>
      <c r="AK717" s="72"/>
      <c r="AL717" s="72"/>
      <c r="AM717" s="72"/>
      <c r="AN717" s="72"/>
      <c r="AO717" s="72"/>
      <c r="AP717" s="72"/>
      <c r="AQ717" s="72"/>
    </row>
    <row r="718" spans="1:43" ht="15.75" customHeight="1">
      <c r="A718" s="103"/>
      <c r="B718" s="72"/>
      <c r="C718" s="72"/>
      <c r="D718" s="72"/>
      <c r="E718" s="104"/>
      <c r="F718" s="72"/>
      <c r="G718" s="72"/>
      <c r="H718" s="72"/>
      <c r="I718" s="104"/>
      <c r="J718" s="104"/>
      <c r="K718" s="72"/>
      <c r="L718" s="72"/>
      <c r="M718" s="72"/>
      <c r="N718" s="72"/>
      <c r="U718" s="923"/>
      <c r="X718" s="234"/>
      <c r="Y718" s="928"/>
      <c r="Z718" s="105"/>
      <c r="AA718" s="105"/>
      <c r="AB718" s="928"/>
      <c r="AC718" s="104"/>
      <c r="AD718" s="234"/>
      <c r="AE718" s="234"/>
      <c r="AF718" s="72"/>
      <c r="AG718" s="72"/>
      <c r="AH718" s="72"/>
      <c r="AI718" s="72"/>
      <c r="AJ718" s="72"/>
      <c r="AK718" s="72"/>
      <c r="AL718" s="72"/>
      <c r="AM718" s="72"/>
      <c r="AN718" s="72"/>
      <c r="AO718" s="72"/>
      <c r="AP718" s="72"/>
      <c r="AQ718" s="72"/>
    </row>
    <row r="719" spans="1:43" ht="15.75" customHeight="1">
      <c r="A719" s="103"/>
      <c r="B719" s="72"/>
      <c r="C719" s="72"/>
      <c r="D719" s="72"/>
      <c r="E719" s="104"/>
      <c r="F719" s="72"/>
      <c r="G719" s="72"/>
      <c r="H719" s="72"/>
      <c r="I719" s="104"/>
      <c r="J719" s="104"/>
      <c r="K719" s="72"/>
      <c r="L719" s="72"/>
      <c r="M719" s="72"/>
      <c r="N719" s="72"/>
      <c r="U719" s="923"/>
      <c r="X719" s="234"/>
      <c r="Y719" s="928"/>
      <c r="Z719" s="105"/>
      <c r="AA719" s="105"/>
      <c r="AB719" s="928"/>
      <c r="AC719" s="104"/>
      <c r="AD719" s="234"/>
      <c r="AE719" s="234"/>
      <c r="AF719" s="72"/>
      <c r="AG719" s="72"/>
      <c r="AH719" s="72"/>
      <c r="AI719" s="72"/>
      <c r="AJ719" s="72"/>
      <c r="AK719" s="72"/>
      <c r="AL719" s="72"/>
      <c r="AM719" s="72"/>
      <c r="AN719" s="72"/>
      <c r="AO719" s="72"/>
      <c r="AP719" s="72"/>
      <c r="AQ719" s="72"/>
    </row>
    <row r="720" spans="1:43" ht="15.75" customHeight="1">
      <c r="A720" s="103"/>
      <c r="B720" s="72"/>
      <c r="C720" s="72"/>
      <c r="D720" s="72"/>
      <c r="E720" s="104"/>
      <c r="F720" s="72"/>
      <c r="G720" s="72"/>
      <c r="H720" s="72"/>
      <c r="I720" s="104"/>
      <c r="J720" s="104"/>
      <c r="K720" s="72"/>
      <c r="L720" s="72"/>
      <c r="M720" s="72"/>
      <c r="N720" s="72"/>
      <c r="U720" s="923"/>
      <c r="X720" s="234"/>
      <c r="Y720" s="928"/>
      <c r="Z720" s="105"/>
      <c r="AA720" s="105"/>
      <c r="AB720" s="928"/>
      <c r="AC720" s="104"/>
      <c r="AD720" s="234"/>
      <c r="AE720" s="234"/>
      <c r="AF720" s="72"/>
      <c r="AG720" s="72"/>
      <c r="AH720" s="72"/>
      <c r="AI720" s="72"/>
      <c r="AJ720" s="72"/>
      <c r="AK720" s="72"/>
      <c r="AL720" s="72"/>
      <c r="AM720" s="72"/>
      <c r="AN720" s="72"/>
      <c r="AO720" s="72"/>
      <c r="AP720" s="72"/>
      <c r="AQ720" s="72"/>
    </row>
    <row r="721" spans="1:43" ht="15.75" customHeight="1">
      <c r="A721" s="103"/>
      <c r="B721" s="72"/>
      <c r="C721" s="72"/>
      <c r="D721" s="72"/>
      <c r="E721" s="104"/>
      <c r="F721" s="72"/>
      <c r="G721" s="72"/>
      <c r="H721" s="72"/>
      <c r="I721" s="104"/>
      <c r="J721" s="104"/>
      <c r="K721" s="72"/>
      <c r="L721" s="72"/>
      <c r="M721" s="72"/>
      <c r="N721" s="72"/>
      <c r="U721" s="923"/>
      <c r="X721" s="234"/>
      <c r="Y721" s="928"/>
      <c r="Z721" s="105"/>
      <c r="AA721" s="105"/>
      <c r="AB721" s="928"/>
      <c r="AC721" s="104"/>
      <c r="AD721" s="234"/>
      <c r="AE721" s="234"/>
      <c r="AF721" s="72"/>
      <c r="AG721" s="72"/>
      <c r="AH721" s="72"/>
      <c r="AI721" s="72"/>
      <c r="AJ721" s="72"/>
      <c r="AK721" s="72"/>
      <c r="AL721" s="72"/>
      <c r="AM721" s="72"/>
      <c r="AN721" s="72"/>
      <c r="AO721" s="72"/>
      <c r="AP721" s="72"/>
      <c r="AQ721" s="72"/>
    </row>
    <row r="722" spans="1:43" ht="15.75" customHeight="1">
      <c r="A722" s="103"/>
      <c r="B722" s="72"/>
      <c r="C722" s="72"/>
      <c r="D722" s="72"/>
      <c r="E722" s="104"/>
      <c r="F722" s="72"/>
      <c r="G722" s="72"/>
      <c r="H722" s="72"/>
      <c r="I722" s="104"/>
      <c r="J722" s="104"/>
      <c r="K722" s="72"/>
      <c r="L722" s="72"/>
      <c r="M722" s="72"/>
      <c r="N722" s="72"/>
      <c r="U722" s="923"/>
      <c r="X722" s="234"/>
      <c r="Y722" s="928"/>
      <c r="Z722" s="105"/>
      <c r="AA722" s="105"/>
      <c r="AB722" s="928"/>
      <c r="AC722" s="104"/>
      <c r="AD722" s="234"/>
      <c r="AE722" s="234"/>
      <c r="AF722" s="72"/>
      <c r="AG722" s="72"/>
      <c r="AH722" s="72"/>
      <c r="AI722" s="72"/>
      <c r="AJ722" s="72"/>
      <c r="AK722" s="72"/>
      <c r="AL722" s="72"/>
      <c r="AM722" s="72"/>
      <c r="AN722" s="72"/>
      <c r="AO722" s="72"/>
      <c r="AP722" s="72"/>
      <c r="AQ722" s="72"/>
    </row>
    <row r="723" spans="1:43" ht="15.75" customHeight="1">
      <c r="A723" s="103"/>
      <c r="B723" s="72"/>
      <c r="C723" s="72"/>
      <c r="D723" s="72"/>
      <c r="E723" s="104"/>
      <c r="F723" s="72"/>
      <c r="G723" s="72"/>
      <c r="H723" s="72"/>
      <c r="I723" s="104"/>
      <c r="J723" s="104"/>
      <c r="K723" s="72"/>
      <c r="L723" s="72"/>
      <c r="M723" s="72"/>
      <c r="N723" s="72"/>
      <c r="U723" s="923"/>
      <c r="X723" s="234"/>
      <c r="Y723" s="928"/>
      <c r="Z723" s="105"/>
      <c r="AA723" s="105"/>
      <c r="AB723" s="928"/>
      <c r="AC723" s="104"/>
      <c r="AD723" s="234"/>
      <c r="AE723" s="234"/>
      <c r="AF723" s="72"/>
      <c r="AG723" s="72"/>
      <c r="AH723" s="72"/>
      <c r="AI723" s="72"/>
      <c r="AJ723" s="72"/>
      <c r="AK723" s="72"/>
      <c r="AL723" s="72"/>
      <c r="AM723" s="72"/>
      <c r="AN723" s="72"/>
      <c r="AO723" s="72"/>
      <c r="AP723" s="72"/>
      <c r="AQ723" s="72"/>
    </row>
    <row r="724" spans="1:43" ht="15.75" customHeight="1">
      <c r="A724" s="103"/>
      <c r="B724" s="72"/>
      <c r="C724" s="72"/>
      <c r="D724" s="72"/>
      <c r="E724" s="104"/>
      <c r="F724" s="72"/>
      <c r="G724" s="72"/>
      <c r="H724" s="72"/>
      <c r="I724" s="104"/>
      <c r="J724" s="104"/>
      <c r="K724" s="72"/>
      <c r="L724" s="72"/>
      <c r="M724" s="72"/>
      <c r="N724" s="72"/>
      <c r="U724" s="923"/>
      <c r="X724" s="234"/>
      <c r="Y724" s="928"/>
      <c r="Z724" s="105"/>
      <c r="AA724" s="105"/>
      <c r="AB724" s="928"/>
      <c r="AC724" s="104"/>
      <c r="AD724" s="234"/>
      <c r="AE724" s="234"/>
      <c r="AF724" s="72"/>
      <c r="AG724" s="72"/>
      <c r="AH724" s="72"/>
      <c r="AI724" s="72"/>
      <c r="AJ724" s="72"/>
      <c r="AK724" s="72"/>
      <c r="AL724" s="72"/>
      <c r="AM724" s="72"/>
      <c r="AN724" s="72"/>
      <c r="AO724" s="72"/>
      <c r="AP724" s="72"/>
      <c r="AQ724" s="72"/>
    </row>
    <row r="725" spans="1:43" ht="15.75" customHeight="1">
      <c r="A725" s="103"/>
      <c r="B725" s="72"/>
      <c r="C725" s="72"/>
      <c r="D725" s="72"/>
      <c r="E725" s="104"/>
      <c r="F725" s="72"/>
      <c r="G725" s="72"/>
      <c r="H725" s="72"/>
      <c r="I725" s="104"/>
      <c r="J725" s="104"/>
      <c r="K725" s="72"/>
      <c r="L725" s="72"/>
      <c r="M725" s="72"/>
      <c r="N725" s="72"/>
      <c r="U725" s="923"/>
      <c r="X725" s="234"/>
      <c r="Y725" s="928"/>
      <c r="Z725" s="105"/>
      <c r="AA725" s="105"/>
      <c r="AB725" s="928"/>
      <c r="AC725" s="104"/>
      <c r="AD725" s="234"/>
      <c r="AE725" s="234"/>
      <c r="AF725" s="72"/>
      <c r="AG725" s="72"/>
      <c r="AH725" s="72"/>
      <c r="AI725" s="72"/>
      <c r="AJ725" s="72"/>
      <c r="AK725" s="72"/>
      <c r="AL725" s="72"/>
      <c r="AM725" s="72"/>
      <c r="AN725" s="72"/>
      <c r="AO725" s="72"/>
      <c r="AP725" s="72"/>
      <c r="AQ725" s="72"/>
    </row>
    <row r="726" spans="1:43" ht="15.75" customHeight="1">
      <c r="A726" s="103"/>
      <c r="B726" s="72"/>
      <c r="C726" s="72"/>
      <c r="D726" s="72"/>
      <c r="E726" s="104"/>
      <c r="F726" s="72"/>
      <c r="G726" s="72"/>
      <c r="H726" s="72"/>
      <c r="I726" s="104"/>
      <c r="J726" s="104"/>
      <c r="K726" s="72"/>
      <c r="L726" s="72"/>
      <c r="M726" s="72"/>
      <c r="N726" s="72"/>
      <c r="U726" s="923"/>
      <c r="X726" s="234"/>
      <c r="Y726" s="928"/>
      <c r="Z726" s="105"/>
      <c r="AA726" s="105"/>
      <c r="AB726" s="928"/>
      <c r="AC726" s="104"/>
      <c r="AD726" s="234"/>
      <c r="AE726" s="234"/>
      <c r="AF726" s="72"/>
      <c r="AG726" s="72"/>
      <c r="AH726" s="72"/>
      <c r="AI726" s="72"/>
      <c r="AJ726" s="72"/>
      <c r="AK726" s="72"/>
      <c r="AL726" s="72"/>
      <c r="AM726" s="72"/>
      <c r="AN726" s="72"/>
      <c r="AO726" s="72"/>
      <c r="AP726" s="72"/>
      <c r="AQ726" s="72"/>
    </row>
    <row r="727" spans="1:43" ht="15.75" customHeight="1">
      <c r="A727" s="103"/>
      <c r="B727" s="72"/>
      <c r="C727" s="72"/>
      <c r="D727" s="72"/>
      <c r="E727" s="104"/>
      <c r="F727" s="72"/>
      <c r="G727" s="72"/>
      <c r="H727" s="72"/>
      <c r="I727" s="104"/>
      <c r="J727" s="104"/>
      <c r="K727" s="72"/>
      <c r="L727" s="72"/>
      <c r="M727" s="72"/>
      <c r="N727" s="72"/>
      <c r="U727" s="923"/>
      <c r="X727" s="234"/>
      <c r="Y727" s="928"/>
      <c r="Z727" s="105"/>
      <c r="AA727" s="105"/>
      <c r="AB727" s="928"/>
      <c r="AC727" s="104"/>
      <c r="AD727" s="234"/>
      <c r="AE727" s="234"/>
      <c r="AF727" s="72"/>
      <c r="AG727" s="72"/>
      <c r="AH727" s="72"/>
      <c r="AI727" s="72"/>
      <c r="AJ727" s="72"/>
      <c r="AK727" s="72"/>
      <c r="AL727" s="72"/>
      <c r="AM727" s="72"/>
      <c r="AN727" s="72"/>
      <c r="AO727" s="72"/>
      <c r="AP727" s="72"/>
      <c r="AQ727" s="72"/>
    </row>
    <row r="728" spans="1:43" ht="15.75" customHeight="1">
      <c r="A728" s="103"/>
      <c r="B728" s="72"/>
      <c r="C728" s="72"/>
      <c r="D728" s="72"/>
      <c r="E728" s="104"/>
      <c r="F728" s="72"/>
      <c r="G728" s="72"/>
      <c r="H728" s="72"/>
      <c r="I728" s="104"/>
      <c r="J728" s="104"/>
      <c r="K728" s="72"/>
      <c r="L728" s="72"/>
      <c r="M728" s="72"/>
      <c r="N728" s="72"/>
      <c r="U728" s="923"/>
      <c r="X728" s="234"/>
      <c r="Y728" s="928"/>
      <c r="Z728" s="105"/>
      <c r="AA728" s="105"/>
      <c r="AB728" s="928"/>
      <c r="AC728" s="104"/>
      <c r="AD728" s="234"/>
      <c r="AE728" s="234"/>
      <c r="AF728" s="72"/>
      <c r="AG728" s="72"/>
      <c r="AH728" s="72"/>
      <c r="AI728" s="72"/>
      <c r="AJ728" s="72"/>
      <c r="AK728" s="72"/>
      <c r="AL728" s="72"/>
      <c r="AM728" s="72"/>
      <c r="AN728" s="72"/>
      <c r="AO728" s="72"/>
      <c r="AP728" s="72"/>
      <c r="AQ728" s="72"/>
    </row>
    <row r="729" spans="1:43" ht="15.75" customHeight="1">
      <c r="A729" s="103"/>
      <c r="B729" s="72"/>
      <c r="C729" s="72"/>
      <c r="D729" s="72"/>
      <c r="E729" s="104"/>
      <c r="F729" s="72"/>
      <c r="G729" s="72"/>
      <c r="H729" s="72"/>
      <c r="I729" s="104"/>
      <c r="J729" s="104"/>
      <c r="K729" s="72"/>
      <c r="L729" s="72"/>
      <c r="M729" s="72"/>
      <c r="N729" s="72"/>
      <c r="U729" s="923"/>
      <c r="X729" s="234"/>
      <c r="Y729" s="928"/>
      <c r="Z729" s="105"/>
      <c r="AA729" s="105"/>
      <c r="AB729" s="928"/>
      <c r="AC729" s="104"/>
      <c r="AD729" s="234"/>
      <c r="AE729" s="234"/>
      <c r="AF729" s="72"/>
      <c r="AG729" s="72"/>
      <c r="AH729" s="72"/>
      <c r="AI729" s="72"/>
      <c r="AJ729" s="72"/>
      <c r="AK729" s="72"/>
      <c r="AL729" s="72"/>
      <c r="AM729" s="72"/>
      <c r="AN729" s="72"/>
      <c r="AO729" s="72"/>
      <c r="AP729" s="72"/>
      <c r="AQ729" s="72"/>
    </row>
    <row r="730" spans="1:43" ht="15.75" customHeight="1">
      <c r="A730" s="103"/>
      <c r="B730" s="72"/>
      <c r="C730" s="72"/>
      <c r="D730" s="72"/>
      <c r="E730" s="104"/>
      <c r="F730" s="72"/>
      <c r="G730" s="72"/>
      <c r="H730" s="72"/>
      <c r="I730" s="104"/>
      <c r="J730" s="104"/>
      <c r="K730" s="72"/>
      <c r="L730" s="72"/>
      <c r="M730" s="72"/>
      <c r="N730" s="72"/>
      <c r="U730" s="923"/>
      <c r="X730" s="234"/>
      <c r="Y730" s="928"/>
      <c r="Z730" s="105"/>
      <c r="AA730" s="105"/>
      <c r="AB730" s="928"/>
      <c r="AC730" s="104"/>
      <c r="AD730" s="234"/>
      <c r="AE730" s="234"/>
      <c r="AF730" s="72"/>
      <c r="AG730" s="72"/>
      <c r="AH730" s="72"/>
      <c r="AI730" s="72"/>
      <c r="AJ730" s="72"/>
      <c r="AK730" s="72"/>
      <c r="AL730" s="72"/>
      <c r="AM730" s="72"/>
      <c r="AN730" s="72"/>
      <c r="AO730" s="72"/>
      <c r="AP730" s="72"/>
      <c r="AQ730" s="72"/>
    </row>
    <row r="731" spans="1:43" ht="15.75" customHeight="1">
      <c r="A731" s="103"/>
      <c r="B731" s="72"/>
      <c r="C731" s="72"/>
      <c r="D731" s="72"/>
      <c r="E731" s="104"/>
      <c r="F731" s="72"/>
      <c r="G731" s="72"/>
      <c r="H731" s="72"/>
      <c r="I731" s="104"/>
      <c r="J731" s="104"/>
      <c r="K731" s="72"/>
      <c r="L731" s="72"/>
      <c r="M731" s="72"/>
      <c r="N731" s="72"/>
      <c r="U731" s="923"/>
      <c r="X731" s="234"/>
      <c r="Y731" s="928"/>
      <c r="Z731" s="105"/>
      <c r="AA731" s="105"/>
      <c r="AB731" s="928"/>
      <c r="AC731" s="104"/>
      <c r="AD731" s="234"/>
      <c r="AE731" s="234"/>
      <c r="AF731" s="72"/>
      <c r="AG731" s="72"/>
      <c r="AH731" s="72"/>
      <c r="AI731" s="72"/>
      <c r="AJ731" s="72"/>
      <c r="AK731" s="72"/>
      <c r="AL731" s="72"/>
      <c r="AM731" s="72"/>
      <c r="AN731" s="72"/>
      <c r="AO731" s="72"/>
      <c r="AP731" s="72"/>
      <c r="AQ731" s="72"/>
    </row>
    <row r="732" spans="1:43" ht="15.75" customHeight="1">
      <c r="A732" s="103"/>
      <c r="B732" s="72"/>
      <c r="C732" s="72"/>
      <c r="D732" s="72"/>
      <c r="E732" s="104"/>
      <c r="F732" s="72"/>
      <c r="G732" s="72"/>
      <c r="H732" s="72"/>
      <c r="I732" s="104"/>
      <c r="J732" s="104"/>
      <c r="K732" s="72"/>
      <c r="L732" s="72"/>
      <c r="M732" s="72"/>
      <c r="N732" s="72"/>
      <c r="U732" s="923"/>
      <c r="X732" s="234"/>
      <c r="Y732" s="928"/>
      <c r="Z732" s="105"/>
      <c r="AA732" s="105"/>
      <c r="AB732" s="928"/>
      <c r="AC732" s="104"/>
      <c r="AD732" s="234"/>
      <c r="AE732" s="234"/>
      <c r="AF732" s="72"/>
      <c r="AG732" s="72"/>
      <c r="AH732" s="72"/>
      <c r="AI732" s="72"/>
      <c r="AJ732" s="72"/>
      <c r="AK732" s="72"/>
      <c r="AL732" s="72"/>
      <c r="AM732" s="72"/>
      <c r="AN732" s="72"/>
      <c r="AO732" s="72"/>
      <c r="AP732" s="72"/>
      <c r="AQ732" s="72"/>
    </row>
    <row r="733" spans="1:43" ht="15.75" customHeight="1">
      <c r="A733" s="103"/>
      <c r="B733" s="72"/>
      <c r="C733" s="72"/>
      <c r="D733" s="72"/>
      <c r="E733" s="104"/>
      <c r="F733" s="72"/>
      <c r="G733" s="72"/>
      <c r="H733" s="72"/>
      <c r="I733" s="104"/>
      <c r="J733" s="104"/>
      <c r="K733" s="72"/>
      <c r="L733" s="72"/>
      <c r="M733" s="72"/>
      <c r="N733" s="72"/>
      <c r="U733" s="923"/>
      <c r="X733" s="234"/>
      <c r="Y733" s="928"/>
      <c r="Z733" s="105"/>
      <c r="AA733" s="105"/>
      <c r="AB733" s="928"/>
      <c r="AC733" s="104"/>
      <c r="AD733" s="234"/>
      <c r="AE733" s="234"/>
      <c r="AF733" s="72"/>
      <c r="AG733" s="72"/>
      <c r="AH733" s="72"/>
      <c r="AI733" s="72"/>
      <c r="AJ733" s="72"/>
      <c r="AK733" s="72"/>
      <c r="AL733" s="72"/>
      <c r="AM733" s="72"/>
      <c r="AN733" s="72"/>
      <c r="AO733" s="72"/>
      <c r="AP733" s="72"/>
      <c r="AQ733" s="72"/>
    </row>
    <row r="734" spans="1:43" ht="15.75" customHeight="1">
      <c r="A734" s="103"/>
      <c r="B734" s="72"/>
      <c r="C734" s="72"/>
      <c r="D734" s="72"/>
      <c r="E734" s="104"/>
      <c r="F734" s="72"/>
      <c r="G734" s="72"/>
      <c r="H734" s="72"/>
      <c r="I734" s="104"/>
      <c r="J734" s="104"/>
      <c r="K734" s="72"/>
      <c r="L734" s="72"/>
      <c r="M734" s="72"/>
      <c r="N734" s="72"/>
      <c r="U734" s="923"/>
      <c r="X734" s="234"/>
      <c r="Y734" s="928"/>
      <c r="Z734" s="105"/>
      <c r="AA734" s="105"/>
      <c r="AB734" s="928"/>
      <c r="AC734" s="104"/>
      <c r="AD734" s="234"/>
      <c r="AE734" s="234"/>
      <c r="AF734" s="72"/>
      <c r="AG734" s="72"/>
      <c r="AH734" s="72"/>
      <c r="AI734" s="72"/>
      <c r="AJ734" s="72"/>
      <c r="AK734" s="72"/>
      <c r="AL734" s="72"/>
      <c r="AM734" s="72"/>
      <c r="AN734" s="72"/>
      <c r="AO734" s="72"/>
      <c r="AP734" s="72"/>
      <c r="AQ734" s="72"/>
    </row>
    <row r="735" spans="1:43" ht="15.75" customHeight="1">
      <c r="A735" s="103"/>
      <c r="B735" s="72"/>
      <c r="C735" s="72"/>
      <c r="D735" s="72"/>
      <c r="E735" s="104"/>
      <c r="F735" s="72"/>
      <c r="G735" s="72"/>
      <c r="H735" s="72"/>
      <c r="I735" s="104"/>
      <c r="J735" s="104"/>
      <c r="K735" s="72"/>
      <c r="L735" s="72"/>
      <c r="M735" s="72"/>
      <c r="N735" s="72"/>
      <c r="U735" s="923"/>
      <c r="X735" s="234"/>
      <c r="Y735" s="928"/>
      <c r="Z735" s="105"/>
      <c r="AA735" s="105"/>
      <c r="AB735" s="928"/>
      <c r="AC735" s="104"/>
      <c r="AD735" s="234"/>
      <c r="AE735" s="234"/>
      <c r="AF735" s="72"/>
      <c r="AG735" s="72"/>
      <c r="AH735" s="72"/>
      <c r="AI735" s="72"/>
      <c r="AJ735" s="72"/>
      <c r="AK735" s="72"/>
      <c r="AL735" s="72"/>
      <c r="AM735" s="72"/>
      <c r="AN735" s="72"/>
      <c r="AO735" s="72"/>
      <c r="AP735" s="72"/>
      <c r="AQ735" s="72"/>
    </row>
    <row r="736" spans="1:43" ht="15.75" customHeight="1">
      <c r="A736" s="103"/>
      <c r="B736" s="72"/>
      <c r="C736" s="72"/>
      <c r="D736" s="72"/>
      <c r="E736" s="104"/>
      <c r="F736" s="72"/>
      <c r="G736" s="72"/>
      <c r="H736" s="72"/>
      <c r="I736" s="104"/>
      <c r="J736" s="104"/>
      <c r="K736" s="72"/>
      <c r="L736" s="72"/>
      <c r="M736" s="72"/>
      <c r="N736" s="72"/>
      <c r="U736" s="923"/>
      <c r="X736" s="234"/>
      <c r="Y736" s="928"/>
      <c r="Z736" s="105"/>
      <c r="AA736" s="105"/>
      <c r="AB736" s="928"/>
      <c r="AC736" s="104"/>
      <c r="AD736" s="234"/>
      <c r="AE736" s="234"/>
      <c r="AF736" s="72"/>
      <c r="AG736" s="72"/>
      <c r="AH736" s="72"/>
      <c r="AI736" s="72"/>
      <c r="AJ736" s="72"/>
      <c r="AK736" s="72"/>
      <c r="AL736" s="72"/>
      <c r="AM736" s="72"/>
      <c r="AN736" s="72"/>
      <c r="AO736" s="72"/>
      <c r="AP736" s="72"/>
      <c r="AQ736" s="72"/>
    </row>
    <row r="737" spans="1:43" ht="15.75" customHeight="1">
      <c r="A737" s="103"/>
      <c r="B737" s="72"/>
      <c r="C737" s="72"/>
      <c r="D737" s="72"/>
      <c r="E737" s="104"/>
      <c r="F737" s="72"/>
      <c r="G737" s="72"/>
      <c r="H737" s="72"/>
      <c r="I737" s="104"/>
      <c r="J737" s="104"/>
      <c r="K737" s="72"/>
      <c r="L737" s="72"/>
      <c r="M737" s="72"/>
      <c r="N737" s="72"/>
      <c r="U737" s="923"/>
      <c r="X737" s="234"/>
      <c r="Y737" s="928"/>
      <c r="Z737" s="105"/>
      <c r="AA737" s="105"/>
      <c r="AB737" s="928"/>
      <c r="AC737" s="104"/>
      <c r="AD737" s="234"/>
      <c r="AE737" s="234"/>
      <c r="AF737" s="72"/>
      <c r="AG737" s="72"/>
      <c r="AH737" s="72"/>
      <c r="AI737" s="72"/>
      <c r="AJ737" s="72"/>
      <c r="AK737" s="72"/>
      <c r="AL737" s="72"/>
      <c r="AM737" s="72"/>
      <c r="AN737" s="72"/>
      <c r="AO737" s="72"/>
      <c r="AP737" s="72"/>
      <c r="AQ737" s="72"/>
    </row>
    <row r="738" spans="1:43" ht="15.75" customHeight="1">
      <c r="A738" s="103"/>
      <c r="B738" s="72"/>
      <c r="C738" s="72"/>
      <c r="D738" s="72"/>
      <c r="E738" s="104"/>
      <c r="F738" s="72"/>
      <c r="G738" s="72"/>
      <c r="H738" s="72"/>
      <c r="I738" s="104"/>
      <c r="J738" s="104"/>
      <c r="K738" s="72"/>
      <c r="L738" s="72"/>
      <c r="M738" s="72"/>
      <c r="N738" s="72"/>
      <c r="U738" s="923"/>
      <c r="X738" s="234"/>
      <c r="Y738" s="928"/>
      <c r="Z738" s="105"/>
      <c r="AA738" s="105"/>
      <c r="AB738" s="928"/>
      <c r="AC738" s="104"/>
      <c r="AD738" s="234"/>
      <c r="AE738" s="234"/>
      <c r="AF738" s="72"/>
      <c r="AG738" s="72"/>
      <c r="AH738" s="72"/>
      <c r="AI738" s="72"/>
      <c r="AJ738" s="72"/>
      <c r="AK738" s="72"/>
      <c r="AL738" s="72"/>
      <c r="AM738" s="72"/>
      <c r="AN738" s="72"/>
      <c r="AO738" s="72"/>
      <c r="AP738" s="72"/>
      <c r="AQ738" s="72"/>
    </row>
    <row r="739" spans="1:43" ht="15.75" customHeight="1">
      <c r="A739" s="103"/>
      <c r="B739" s="72"/>
      <c r="C739" s="72"/>
      <c r="D739" s="72"/>
      <c r="E739" s="104"/>
      <c r="F739" s="72"/>
      <c r="G739" s="72"/>
      <c r="H739" s="72"/>
      <c r="I739" s="104"/>
      <c r="J739" s="104"/>
      <c r="K739" s="72"/>
      <c r="L739" s="72"/>
      <c r="M739" s="72"/>
      <c r="N739" s="72"/>
      <c r="U739" s="923"/>
      <c r="X739" s="234"/>
      <c r="Y739" s="928"/>
      <c r="Z739" s="105"/>
      <c r="AA739" s="105"/>
      <c r="AB739" s="928"/>
      <c r="AC739" s="104"/>
      <c r="AD739" s="234"/>
      <c r="AE739" s="234"/>
      <c r="AF739" s="72"/>
      <c r="AG739" s="72"/>
      <c r="AH739" s="72"/>
      <c r="AI739" s="72"/>
      <c r="AJ739" s="72"/>
      <c r="AK739" s="72"/>
      <c r="AL739" s="72"/>
      <c r="AM739" s="72"/>
      <c r="AN739" s="72"/>
      <c r="AO739" s="72"/>
      <c r="AP739" s="72"/>
      <c r="AQ739" s="72"/>
    </row>
    <row r="740" spans="1:43" ht="15.75" customHeight="1">
      <c r="A740" s="103"/>
      <c r="B740" s="72"/>
      <c r="C740" s="72"/>
      <c r="D740" s="72"/>
      <c r="E740" s="104"/>
      <c r="F740" s="72"/>
      <c r="G740" s="72"/>
      <c r="H740" s="72"/>
      <c r="I740" s="104"/>
      <c r="J740" s="104"/>
      <c r="K740" s="72"/>
      <c r="L740" s="72"/>
      <c r="M740" s="72"/>
      <c r="N740" s="72"/>
      <c r="U740" s="923"/>
      <c r="X740" s="234"/>
      <c r="Y740" s="928"/>
      <c r="Z740" s="105"/>
      <c r="AA740" s="105"/>
      <c r="AB740" s="928"/>
      <c r="AC740" s="104"/>
      <c r="AD740" s="234"/>
      <c r="AE740" s="234"/>
      <c r="AF740" s="72"/>
      <c r="AG740" s="72"/>
      <c r="AH740" s="72"/>
      <c r="AI740" s="72"/>
      <c r="AJ740" s="72"/>
      <c r="AK740" s="72"/>
      <c r="AL740" s="72"/>
      <c r="AM740" s="72"/>
      <c r="AN740" s="72"/>
      <c r="AO740" s="72"/>
      <c r="AP740" s="72"/>
      <c r="AQ740" s="72"/>
    </row>
    <row r="741" spans="1:43" ht="15.75" customHeight="1">
      <c r="A741" s="103"/>
      <c r="B741" s="72"/>
      <c r="C741" s="72"/>
      <c r="D741" s="72"/>
      <c r="E741" s="104"/>
      <c r="F741" s="72"/>
      <c r="G741" s="72"/>
      <c r="H741" s="72"/>
      <c r="I741" s="104"/>
      <c r="J741" s="104"/>
      <c r="K741" s="72"/>
      <c r="L741" s="72"/>
      <c r="M741" s="72"/>
      <c r="N741" s="72"/>
      <c r="U741" s="923"/>
      <c r="X741" s="234"/>
      <c r="Y741" s="928"/>
      <c r="Z741" s="105"/>
      <c r="AA741" s="105"/>
      <c r="AB741" s="928"/>
      <c r="AC741" s="104"/>
      <c r="AD741" s="234"/>
      <c r="AE741" s="234"/>
      <c r="AF741" s="72"/>
      <c r="AG741" s="72"/>
      <c r="AH741" s="72"/>
      <c r="AI741" s="72"/>
      <c r="AJ741" s="72"/>
      <c r="AK741" s="72"/>
      <c r="AL741" s="72"/>
      <c r="AM741" s="72"/>
      <c r="AN741" s="72"/>
      <c r="AO741" s="72"/>
      <c r="AP741" s="72"/>
      <c r="AQ741" s="72"/>
    </row>
    <row r="742" spans="1:43" ht="15.75" customHeight="1">
      <c r="A742" s="103"/>
      <c r="B742" s="72"/>
      <c r="C742" s="72"/>
      <c r="D742" s="72"/>
      <c r="E742" s="104"/>
      <c r="F742" s="72"/>
      <c r="G742" s="72"/>
      <c r="H742" s="72"/>
      <c r="I742" s="104"/>
      <c r="J742" s="104"/>
      <c r="K742" s="72"/>
      <c r="L742" s="72"/>
      <c r="M742" s="72"/>
      <c r="N742" s="72"/>
      <c r="U742" s="923"/>
      <c r="X742" s="234"/>
      <c r="Y742" s="928"/>
      <c r="Z742" s="105"/>
      <c r="AA742" s="105"/>
      <c r="AB742" s="928"/>
      <c r="AC742" s="104"/>
      <c r="AD742" s="234"/>
      <c r="AE742" s="234"/>
      <c r="AF742" s="72"/>
      <c r="AG742" s="72"/>
      <c r="AH742" s="72"/>
      <c r="AI742" s="72"/>
      <c r="AJ742" s="72"/>
      <c r="AK742" s="72"/>
      <c r="AL742" s="72"/>
      <c r="AM742" s="72"/>
      <c r="AN742" s="72"/>
      <c r="AO742" s="72"/>
      <c r="AP742" s="72"/>
      <c r="AQ742" s="72"/>
    </row>
    <row r="743" spans="1:43" ht="15.75" customHeight="1">
      <c r="A743" s="103"/>
      <c r="B743" s="72"/>
      <c r="C743" s="72"/>
      <c r="D743" s="72"/>
      <c r="E743" s="104"/>
      <c r="F743" s="72"/>
      <c r="G743" s="72"/>
      <c r="H743" s="72"/>
      <c r="I743" s="104"/>
      <c r="J743" s="104"/>
      <c r="K743" s="72"/>
      <c r="L743" s="72"/>
      <c r="M743" s="72"/>
      <c r="N743" s="72"/>
      <c r="U743" s="923"/>
      <c r="X743" s="234"/>
      <c r="Y743" s="928"/>
      <c r="Z743" s="105"/>
      <c r="AA743" s="105"/>
      <c r="AB743" s="928"/>
      <c r="AC743" s="104"/>
      <c r="AD743" s="234"/>
      <c r="AE743" s="234"/>
      <c r="AF743" s="72"/>
      <c r="AG743" s="72"/>
      <c r="AH743" s="72"/>
      <c r="AI743" s="72"/>
      <c r="AJ743" s="72"/>
      <c r="AK743" s="72"/>
      <c r="AL743" s="72"/>
      <c r="AM743" s="72"/>
      <c r="AN743" s="72"/>
      <c r="AO743" s="72"/>
      <c r="AP743" s="72"/>
      <c r="AQ743" s="72"/>
    </row>
    <row r="744" spans="1:43" ht="15.75" customHeight="1">
      <c r="A744" s="103"/>
      <c r="B744" s="72"/>
      <c r="C744" s="72"/>
      <c r="D744" s="72"/>
      <c r="E744" s="104"/>
      <c r="F744" s="72"/>
      <c r="G744" s="72"/>
      <c r="H744" s="72"/>
      <c r="I744" s="104"/>
      <c r="J744" s="104"/>
      <c r="K744" s="72"/>
      <c r="L744" s="72"/>
      <c r="M744" s="72"/>
      <c r="N744" s="72"/>
      <c r="U744" s="923"/>
      <c r="X744" s="234"/>
      <c r="Y744" s="928"/>
      <c r="Z744" s="105"/>
      <c r="AA744" s="105"/>
      <c r="AB744" s="928"/>
      <c r="AC744" s="104"/>
      <c r="AD744" s="234"/>
      <c r="AE744" s="234"/>
      <c r="AF744" s="72"/>
      <c r="AG744" s="72"/>
      <c r="AH744" s="72"/>
      <c r="AI744" s="72"/>
      <c r="AJ744" s="72"/>
      <c r="AK744" s="72"/>
      <c r="AL744" s="72"/>
      <c r="AM744" s="72"/>
      <c r="AN744" s="72"/>
      <c r="AO744" s="72"/>
      <c r="AP744" s="72"/>
      <c r="AQ744" s="72"/>
    </row>
    <row r="745" spans="1:43" ht="15.75" customHeight="1">
      <c r="A745" s="103"/>
      <c r="B745" s="72"/>
      <c r="C745" s="72"/>
      <c r="D745" s="72"/>
      <c r="E745" s="104"/>
      <c r="F745" s="72"/>
      <c r="G745" s="72"/>
      <c r="H745" s="72"/>
      <c r="I745" s="104"/>
      <c r="J745" s="104"/>
      <c r="K745" s="72"/>
      <c r="L745" s="72"/>
      <c r="M745" s="72"/>
      <c r="N745" s="72"/>
      <c r="U745" s="923"/>
      <c r="X745" s="234"/>
      <c r="Y745" s="928"/>
      <c r="Z745" s="105"/>
      <c r="AA745" s="105"/>
      <c r="AB745" s="928"/>
      <c r="AC745" s="104"/>
      <c r="AD745" s="234"/>
      <c r="AE745" s="234"/>
      <c r="AF745" s="72"/>
      <c r="AG745" s="72"/>
      <c r="AH745" s="72"/>
      <c r="AI745" s="72"/>
      <c r="AJ745" s="72"/>
      <c r="AK745" s="72"/>
      <c r="AL745" s="72"/>
      <c r="AM745" s="72"/>
      <c r="AN745" s="72"/>
      <c r="AO745" s="72"/>
      <c r="AP745" s="72"/>
      <c r="AQ745" s="72"/>
    </row>
    <row r="746" spans="1:43" ht="15.75" customHeight="1">
      <c r="A746" s="103"/>
      <c r="B746" s="72"/>
      <c r="C746" s="72"/>
      <c r="D746" s="72"/>
      <c r="E746" s="104"/>
      <c r="F746" s="72"/>
      <c r="G746" s="72"/>
      <c r="H746" s="72"/>
      <c r="I746" s="104"/>
      <c r="J746" s="104"/>
      <c r="K746" s="72"/>
      <c r="L746" s="72"/>
      <c r="M746" s="72"/>
      <c r="N746" s="72"/>
      <c r="U746" s="923"/>
      <c r="X746" s="234"/>
      <c r="Y746" s="928"/>
      <c r="Z746" s="105"/>
      <c r="AA746" s="105"/>
      <c r="AB746" s="928"/>
      <c r="AC746" s="104"/>
      <c r="AD746" s="234"/>
      <c r="AE746" s="234"/>
      <c r="AF746" s="72"/>
      <c r="AG746" s="72"/>
      <c r="AH746" s="72"/>
      <c r="AI746" s="72"/>
      <c r="AJ746" s="72"/>
      <c r="AK746" s="72"/>
      <c r="AL746" s="72"/>
      <c r="AM746" s="72"/>
      <c r="AN746" s="72"/>
      <c r="AO746" s="72"/>
      <c r="AP746" s="72"/>
      <c r="AQ746" s="72"/>
    </row>
    <row r="747" spans="1:43" ht="15.75" customHeight="1">
      <c r="A747" s="103"/>
      <c r="B747" s="72"/>
      <c r="C747" s="72"/>
      <c r="D747" s="72"/>
      <c r="E747" s="104"/>
      <c r="F747" s="72"/>
      <c r="G747" s="72"/>
      <c r="H747" s="72"/>
      <c r="I747" s="104"/>
      <c r="J747" s="104"/>
      <c r="K747" s="72"/>
      <c r="L747" s="72"/>
      <c r="M747" s="72"/>
      <c r="N747" s="72"/>
      <c r="U747" s="923"/>
      <c r="X747" s="234"/>
      <c r="Y747" s="928"/>
      <c r="Z747" s="105"/>
      <c r="AA747" s="105"/>
      <c r="AB747" s="928"/>
      <c r="AC747" s="104"/>
      <c r="AD747" s="234"/>
      <c r="AE747" s="234"/>
      <c r="AF747" s="72"/>
      <c r="AG747" s="72"/>
      <c r="AH747" s="72"/>
      <c r="AI747" s="72"/>
      <c r="AJ747" s="72"/>
      <c r="AK747" s="72"/>
      <c r="AL747" s="72"/>
      <c r="AM747" s="72"/>
      <c r="AN747" s="72"/>
      <c r="AO747" s="72"/>
      <c r="AP747" s="72"/>
      <c r="AQ747" s="72"/>
    </row>
    <row r="748" spans="1:43" ht="15.75" customHeight="1">
      <c r="A748" s="103"/>
      <c r="B748" s="72"/>
      <c r="C748" s="72"/>
      <c r="D748" s="72"/>
      <c r="E748" s="104"/>
      <c r="F748" s="72"/>
      <c r="G748" s="72"/>
      <c r="H748" s="72"/>
      <c r="I748" s="104"/>
      <c r="J748" s="104"/>
      <c r="K748" s="72"/>
      <c r="L748" s="72"/>
      <c r="M748" s="72"/>
      <c r="N748" s="72"/>
      <c r="U748" s="923"/>
      <c r="X748" s="234"/>
      <c r="Y748" s="928"/>
      <c r="Z748" s="105"/>
      <c r="AA748" s="105"/>
      <c r="AB748" s="928"/>
      <c r="AC748" s="104"/>
      <c r="AD748" s="234"/>
      <c r="AE748" s="234"/>
      <c r="AF748" s="72"/>
      <c r="AG748" s="72"/>
      <c r="AH748" s="72"/>
      <c r="AI748" s="72"/>
      <c r="AJ748" s="72"/>
      <c r="AK748" s="72"/>
      <c r="AL748" s="72"/>
      <c r="AM748" s="72"/>
      <c r="AN748" s="72"/>
      <c r="AO748" s="72"/>
      <c r="AP748" s="72"/>
      <c r="AQ748" s="72"/>
    </row>
    <row r="749" spans="1:43" ht="15.75" customHeight="1">
      <c r="A749" s="103"/>
      <c r="B749" s="72"/>
      <c r="C749" s="72"/>
      <c r="D749" s="72"/>
      <c r="E749" s="104"/>
      <c r="F749" s="72"/>
      <c r="G749" s="72"/>
      <c r="H749" s="72"/>
      <c r="I749" s="104"/>
      <c r="J749" s="104"/>
      <c r="K749" s="72"/>
      <c r="L749" s="72"/>
      <c r="M749" s="72"/>
      <c r="N749" s="72"/>
      <c r="U749" s="923"/>
      <c r="X749" s="234"/>
      <c r="Y749" s="928"/>
      <c r="Z749" s="105"/>
      <c r="AA749" s="105"/>
      <c r="AB749" s="928"/>
      <c r="AC749" s="104"/>
      <c r="AD749" s="234"/>
      <c r="AE749" s="234"/>
      <c r="AF749" s="72"/>
      <c r="AG749" s="72"/>
      <c r="AH749" s="72"/>
      <c r="AI749" s="72"/>
      <c r="AJ749" s="72"/>
      <c r="AK749" s="72"/>
      <c r="AL749" s="72"/>
      <c r="AM749" s="72"/>
      <c r="AN749" s="72"/>
      <c r="AO749" s="72"/>
      <c r="AP749" s="72"/>
      <c r="AQ749" s="72"/>
    </row>
    <row r="750" spans="1:43" ht="15.75" customHeight="1">
      <c r="A750" s="103"/>
      <c r="B750" s="72"/>
      <c r="C750" s="72"/>
      <c r="D750" s="72"/>
      <c r="E750" s="104"/>
      <c r="F750" s="72"/>
      <c r="G750" s="72"/>
      <c r="H750" s="72"/>
      <c r="I750" s="104"/>
      <c r="J750" s="104"/>
      <c r="K750" s="72"/>
      <c r="L750" s="72"/>
      <c r="M750" s="72"/>
      <c r="N750" s="72"/>
      <c r="U750" s="923"/>
      <c r="X750" s="234"/>
      <c r="Y750" s="928"/>
      <c r="Z750" s="105"/>
      <c r="AA750" s="105"/>
      <c r="AB750" s="928"/>
      <c r="AC750" s="104"/>
      <c r="AD750" s="234"/>
      <c r="AE750" s="234"/>
      <c r="AF750" s="72"/>
      <c r="AG750" s="72"/>
      <c r="AH750" s="72"/>
      <c r="AI750" s="72"/>
      <c r="AJ750" s="72"/>
      <c r="AK750" s="72"/>
      <c r="AL750" s="72"/>
      <c r="AM750" s="72"/>
      <c r="AN750" s="72"/>
      <c r="AO750" s="72"/>
      <c r="AP750" s="72"/>
      <c r="AQ750" s="72"/>
    </row>
    <row r="751" spans="1:43" ht="15.75" customHeight="1">
      <c r="A751" s="103"/>
      <c r="B751" s="72"/>
      <c r="C751" s="72"/>
      <c r="D751" s="72"/>
      <c r="E751" s="104"/>
      <c r="F751" s="72"/>
      <c r="G751" s="72"/>
      <c r="H751" s="72"/>
      <c r="I751" s="104"/>
      <c r="J751" s="104"/>
      <c r="K751" s="72"/>
      <c r="L751" s="72"/>
      <c r="M751" s="72"/>
      <c r="N751" s="72"/>
      <c r="U751" s="923"/>
      <c r="X751" s="234"/>
      <c r="Y751" s="928"/>
      <c r="Z751" s="105"/>
      <c r="AA751" s="105"/>
      <c r="AB751" s="928"/>
      <c r="AC751" s="104"/>
      <c r="AD751" s="234"/>
      <c r="AE751" s="234"/>
      <c r="AF751" s="72"/>
      <c r="AG751" s="72"/>
      <c r="AH751" s="72"/>
      <c r="AI751" s="72"/>
      <c r="AJ751" s="72"/>
      <c r="AK751" s="72"/>
      <c r="AL751" s="72"/>
      <c r="AM751" s="72"/>
      <c r="AN751" s="72"/>
      <c r="AO751" s="72"/>
      <c r="AP751" s="72"/>
      <c r="AQ751" s="72"/>
    </row>
    <row r="752" spans="1:43" ht="15.75" customHeight="1">
      <c r="A752" s="103"/>
      <c r="B752" s="72"/>
      <c r="C752" s="72"/>
      <c r="D752" s="72"/>
      <c r="E752" s="104"/>
      <c r="F752" s="72"/>
      <c r="G752" s="72"/>
      <c r="H752" s="72"/>
      <c r="I752" s="104"/>
      <c r="J752" s="104"/>
      <c r="K752" s="72"/>
      <c r="L752" s="72"/>
      <c r="M752" s="72"/>
      <c r="N752" s="72"/>
      <c r="U752" s="923"/>
      <c r="X752" s="234"/>
      <c r="Y752" s="928"/>
      <c r="Z752" s="105"/>
      <c r="AA752" s="105"/>
      <c r="AB752" s="928"/>
      <c r="AC752" s="104"/>
      <c r="AD752" s="234"/>
      <c r="AE752" s="234"/>
      <c r="AF752" s="72"/>
      <c r="AG752" s="72"/>
      <c r="AH752" s="72"/>
      <c r="AI752" s="72"/>
      <c r="AJ752" s="72"/>
      <c r="AK752" s="72"/>
      <c r="AL752" s="72"/>
      <c r="AM752" s="72"/>
      <c r="AN752" s="72"/>
      <c r="AO752" s="72"/>
      <c r="AP752" s="72"/>
      <c r="AQ752" s="72"/>
    </row>
    <row r="753" spans="1:43" ht="15.75" customHeight="1">
      <c r="A753" s="103"/>
      <c r="B753" s="72"/>
      <c r="C753" s="72"/>
      <c r="D753" s="72"/>
      <c r="E753" s="104"/>
      <c r="F753" s="72"/>
      <c r="G753" s="72"/>
      <c r="H753" s="72"/>
      <c r="I753" s="104"/>
      <c r="J753" s="104"/>
      <c r="K753" s="72"/>
      <c r="L753" s="72"/>
      <c r="M753" s="72"/>
      <c r="N753" s="72"/>
      <c r="U753" s="923"/>
      <c r="X753" s="234"/>
      <c r="Y753" s="928"/>
      <c r="Z753" s="105"/>
      <c r="AA753" s="105"/>
      <c r="AB753" s="928"/>
      <c r="AC753" s="104"/>
      <c r="AD753" s="234"/>
      <c r="AE753" s="234"/>
      <c r="AF753" s="72"/>
      <c r="AG753" s="72"/>
      <c r="AH753" s="72"/>
      <c r="AI753" s="72"/>
      <c r="AJ753" s="72"/>
      <c r="AK753" s="72"/>
      <c r="AL753" s="72"/>
      <c r="AM753" s="72"/>
      <c r="AN753" s="72"/>
      <c r="AO753" s="72"/>
      <c r="AP753" s="72"/>
      <c r="AQ753" s="72"/>
    </row>
    <row r="754" spans="1:43" ht="15.75" customHeight="1">
      <c r="A754" s="103"/>
      <c r="B754" s="72"/>
      <c r="C754" s="72"/>
      <c r="D754" s="72"/>
      <c r="E754" s="104"/>
      <c r="F754" s="72"/>
      <c r="G754" s="72"/>
      <c r="H754" s="72"/>
      <c r="I754" s="104"/>
      <c r="J754" s="104"/>
      <c r="K754" s="72"/>
      <c r="L754" s="72"/>
      <c r="M754" s="72"/>
      <c r="N754" s="72"/>
      <c r="U754" s="923"/>
      <c r="X754" s="234"/>
      <c r="Y754" s="928"/>
      <c r="Z754" s="105"/>
      <c r="AA754" s="105"/>
      <c r="AB754" s="928"/>
      <c r="AC754" s="104"/>
      <c r="AD754" s="234"/>
      <c r="AE754" s="234"/>
      <c r="AF754" s="72"/>
      <c r="AG754" s="72"/>
      <c r="AH754" s="72"/>
      <c r="AI754" s="72"/>
      <c r="AJ754" s="72"/>
      <c r="AK754" s="72"/>
      <c r="AL754" s="72"/>
      <c r="AM754" s="72"/>
      <c r="AN754" s="72"/>
      <c r="AO754" s="72"/>
      <c r="AP754" s="72"/>
      <c r="AQ754" s="72"/>
    </row>
    <row r="755" spans="1:43" ht="15.75" customHeight="1">
      <c r="A755" s="103"/>
      <c r="B755" s="72"/>
      <c r="C755" s="72"/>
      <c r="D755" s="72"/>
      <c r="E755" s="104"/>
      <c r="F755" s="72"/>
      <c r="G755" s="72"/>
      <c r="H755" s="72"/>
      <c r="I755" s="104"/>
      <c r="J755" s="104"/>
      <c r="K755" s="72"/>
      <c r="L755" s="72"/>
      <c r="M755" s="72"/>
      <c r="N755" s="72"/>
      <c r="U755" s="923"/>
      <c r="X755" s="234"/>
      <c r="Y755" s="928"/>
      <c r="Z755" s="105"/>
      <c r="AA755" s="105"/>
      <c r="AB755" s="928"/>
      <c r="AC755" s="104"/>
      <c r="AD755" s="234"/>
      <c r="AE755" s="234"/>
      <c r="AF755" s="72"/>
      <c r="AG755" s="72"/>
      <c r="AH755" s="72"/>
      <c r="AI755" s="72"/>
      <c r="AJ755" s="72"/>
      <c r="AK755" s="72"/>
      <c r="AL755" s="72"/>
      <c r="AM755" s="72"/>
      <c r="AN755" s="72"/>
      <c r="AO755" s="72"/>
      <c r="AP755" s="72"/>
      <c r="AQ755" s="72"/>
    </row>
    <row r="756" spans="1:43" ht="15.75" customHeight="1">
      <c r="A756" s="103"/>
      <c r="B756" s="72"/>
      <c r="C756" s="72"/>
      <c r="D756" s="72"/>
      <c r="E756" s="104"/>
      <c r="F756" s="72"/>
      <c r="G756" s="72"/>
      <c r="H756" s="72"/>
      <c r="I756" s="104"/>
      <c r="J756" s="104"/>
      <c r="K756" s="72"/>
      <c r="L756" s="72"/>
      <c r="M756" s="72"/>
      <c r="N756" s="72"/>
      <c r="U756" s="923"/>
      <c r="X756" s="234"/>
      <c r="Y756" s="928"/>
      <c r="Z756" s="105"/>
      <c r="AA756" s="105"/>
      <c r="AB756" s="928"/>
      <c r="AC756" s="104"/>
      <c r="AD756" s="234"/>
      <c r="AE756" s="234"/>
      <c r="AF756" s="72"/>
      <c r="AG756" s="72"/>
      <c r="AH756" s="72"/>
      <c r="AI756" s="72"/>
      <c r="AJ756" s="72"/>
      <c r="AK756" s="72"/>
      <c r="AL756" s="72"/>
      <c r="AM756" s="72"/>
      <c r="AN756" s="72"/>
      <c r="AO756" s="72"/>
      <c r="AP756" s="72"/>
      <c r="AQ756" s="72"/>
    </row>
    <row r="757" spans="1:43" ht="15.75" customHeight="1">
      <c r="A757" s="103"/>
      <c r="B757" s="72"/>
      <c r="C757" s="72"/>
      <c r="D757" s="72"/>
      <c r="E757" s="104"/>
      <c r="F757" s="72"/>
      <c r="G757" s="72"/>
      <c r="H757" s="72"/>
      <c r="I757" s="104"/>
      <c r="J757" s="104"/>
      <c r="K757" s="72"/>
      <c r="L757" s="72"/>
      <c r="M757" s="72"/>
      <c r="N757" s="72"/>
      <c r="U757" s="923"/>
      <c r="X757" s="234"/>
      <c r="Y757" s="928"/>
      <c r="Z757" s="105"/>
      <c r="AA757" s="105"/>
      <c r="AB757" s="928"/>
      <c r="AC757" s="104"/>
      <c r="AD757" s="234"/>
      <c r="AE757" s="234"/>
      <c r="AF757" s="72"/>
      <c r="AG757" s="72"/>
      <c r="AH757" s="72"/>
      <c r="AI757" s="72"/>
      <c r="AJ757" s="72"/>
      <c r="AK757" s="72"/>
      <c r="AL757" s="72"/>
      <c r="AM757" s="72"/>
      <c r="AN757" s="72"/>
      <c r="AO757" s="72"/>
      <c r="AP757" s="72"/>
      <c r="AQ757" s="72"/>
    </row>
    <row r="758" spans="1:43" ht="15.75" customHeight="1">
      <c r="A758" s="103"/>
      <c r="B758" s="72"/>
      <c r="C758" s="72"/>
      <c r="D758" s="72"/>
      <c r="E758" s="104"/>
      <c r="F758" s="72"/>
      <c r="G758" s="72"/>
      <c r="H758" s="72"/>
      <c r="I758" s="104"/>
      <c r="J758" s="104"/>
      <c r="K758" s="72"/>
      <c r="L758" s="72"/>
      <c r="M758" s="72"/>
      <c r="N758" s="72"/>
      <c r="U758" s="923"/>
      <c r="X758" s="234"/>
      <c r="Y758" s="928"/>
      <c r="Z758" s="105"/>
      <c r="AA758" s="105"/>
      <c r="AB758" s="928"/>
      <c r="AC758" s="104"/>
      <c r="AD758" s="234"/>
      <c r="AE758" s="234"/>
      <c r="AF758" s="72"/>
      <c r="AG758" s="72"/>
      <c r="AH758" s="72"/>
      <c r="AI758" s="72"/>
      <c r="AJ758" s="72"/>
      <c r="AK758" s="72"/>
      <c r="AL758" s="72"/>
      <c r="AM758" s="72"/>
      <c r="AN758" s="72"/>
      <c r="AO758" s="72"/>
      <c r="AP758" s="72"/>
      <c r="AQ758" s="72"/>
    </row>
    <row r="759" spans="1:43" ht="15.75" customHeight="1">
      <c r="A759" s="103"/>
      <c r="B759" s="72"/>
      <c r="C759" s="72"/>
      <c r="D759" s="72"/>
      <c r="E759" s="104"/>
      <c r="F759" s="72"/>
      <c r="G759" s="72"/>
      <c r="H759" s="72"/>
      <c r="I759" s="104"/>
      <c r="J759" s="104"/>
      <c r="K759" s="72"/>
      <c r="L759" s="72"/>
      <c r="M759" s="72"/>
      <c r="N759" s="72"/>
      <c r="U759" s="923"/>
      <c r="X759" s="234"/>
      <c r="Y759" s="928"/>
      <c r="Z759" s="105"/>
      <c r="AA759" s="105"/>
      <c r="AB759" s="928"/>
      <c r="AC759" s="104"/>
      <c r="AD759" s="234"/>
      <c r="AE759" s="234"/>
      <c r="AF759" s="72"/>
      <c r="AG759" s="72"/>
      <c r="AH759" s="72"/>
      <c r="AI759" s="72"/>
      <c r="AJ759" s="72"/>
      <c r="AK759" s="72"/>
      <c r="AL759" s="72"/>
      <c r="AM759" s="72"/>
      <c r="AN759" s="72"/>
      <c r="AO759" s="72"/>
      <c r="AP759" s="72"/>
      <c r="AQ759" s="72"/>
    </row>
    <row r="760" spans="1:43" ht="15.75" customHeight="1">
      <c r="A760" s="103"/>
      <c r="B760" s="72"/>
      <c r="C760" s="72"/>
      <c r="D760" s="72"/>
      <c r="E760" s="104"/>
      <c r="F760" s="72"/>
      <c r="G760" s="72"/>
      <c r="H760" s="72"/>
      <c r="I760" s="104"/>
      <c r="J760" s="104"/>
      <c r="K760" s="72"/>
      <c r="L760" s="72"/>
      <c r="M760" s="72"/>
      <c r="N760" s="72"/>
      <c r="U760" s="923"/>
      <c r="X760" s="234"/>
      <c r="Y760" s="928"/>
      <c r="Z760" s="105"/>
      <c r="AA760" s="105"/>
      <c r="AB760" s="928"/>
      <c r="AC760" s="104"/>
      <c r="AD760" s="234"/>
      <c r="AE760" s="234"/>
      <c r="AF760" s="72"/>
      <c r="AG760" s="72"/>
      <c r="AH760" s="72"/>
      <c r="AI760" s="72"/>
      <c r="AJ760" s="72"/>
      <c r="AK760" s="72"/>
      <c r="AL760" s="72"/>
      <c r="AM760" s="72"/>
      <c r="AN760" s="72"/>
      <c r="AO760" s="72"/>
      <c r="AP760" s="72"/>
      <c r="AQ760" s="72"/>
    </row>
    <row r="761" spans="1:43" ht="15.75" customHeight="1">
      <c r="A761" s="103"/>
      <c r="B761" s="72"/>
      <c r="C761" s="72"/>
      <c r="D761" s="72"/>
      <c r="E761" s="104"/>
      <c r="F761" s="72"/>
      <c r="G761" s="72"/>
      <c r="H761" s="72"/>
      <c r="I761" s="104"/>
      <c r="J761" s="104"/>
      <c r="K761" s="72"/>
      <c r="L761" s="72"/>
      <c r="M761" s="72"/>
      <c r="N761" s="72"/>
      <c r="U761" s="923"/>
      <c r="X761" s="234"/>
      <c r="Y761" s="928"/>
      <c r="Z761" s="105"/>
      <c r="AA761" s="105"/>
      <c r="AB761" s="928"/>
      <c r="AC761" s="104"/>
      <c r="AD761" s="234"/>
      <c r="AE761" s="234"/>
      <c r="AF761" s="72"/>
      <c r="AG761" s="72"/>
      <c r="AH761" s="72"/>
      <c r="AI761" s="72"/>
      <c r="AJ761" s="72"/>
      <c r="AK761" s="72"/>
      <c r="AL761" s="72"/>
      <c r="AM761" s="72"/>
      <c r="AN761" s="72"/>
      <c r="AO761" s="72"/>
      <c r="AP761" s="72"/>
      <c r="AQ761" s="72"/>
    </row>
    <row r="762" spans="1:43" ht="15.75" customHeight="1">
      <c r="A762" s="103"/>
      <c r="B762" s="72"/>
      <c r="C762" s="72"/>
      <c r="D762" s="72"/>
      <c r="E762" s="104"/>
      <c r="F762" s="72"/>
      <c r="G762" s="72"/>
      <c r="H762" s="72"/>
      <c r="I762" s="104"/>
      <c r="J762" s="104"/>
      <c r="K762" s="72"/>
      <c r="L762" s="72"/>
      <c r="M762" s="72"/>
      <c r="N762" s="72"/>
      <c r="U762" s="923"/>
      <c r="X762" s="234"/>
      <c r="Y762" s="928"/>
      <c r="Z762" s="105"/>
      <c r="AA762" s="105"/>
      <c r="AB762" s="928"/>
      <c r="AC762" s="104"/>
      <c r="AD762" s="234"/>
      <c r="AE762" s="234"/>
      <c r="AF762" s="72"/>
      <c r="AG762" s="72"/>
      <c r="AH762" s="72"/>
      <c r="AI762" s="72"/>
      <c r="AJ762" s="72"/>
      <c r="AK762" s="72"/>
      <c r="AL762" s="72"/>
      <c r="AM762" s="72"/>
      <c r="AN762" s="72"/>
      <c r="AO762" s="72"/>
      <c r="AP762" s="72"/>
      <c r="AQ762" s="72"/>
    </row>
    <row r="763" spans="1:43" ht="15.75" customHeight="1">
      <c r="A763" s="103"/>
      <c r="B763" s="72"/>
      <c r="C763" s="72"/>
      <c r="D763" s="72"/>
      <c r="E763" s="104"/>
      <c r="F763" s="72"/>
      <c r="G763" s="72"/>
      <c r="H763" s="72"/>
      <c r="I763" s="104"/>
      <c r="J763" s="104"/>
      <c r="K763" s="72"/>
      <c r="L763" s="72"/>
      <c r="M763" s="72"/>
      <c r="N763" s="72"/>
      <c r="U763" s="923"/>
      <c r="X763" s="234"/>
      <c r="Y763" s="928"/>
      <c r="Z763" s="105"/>
      <c r="AA763" s="105"/>
      <c r="AB763" s="928"/>
      <c r="AC763" s="104"/>
      <c r="AD763" s="234"/>
      <c r="AE763" s="234"/>
      <c r="AF763" s="72"/>
      <c r="AG763" s="72"/>
      <c r="AH763" s="72"/>
      <c r="AI763" s="72"/>
      <c r="AJ763" s="72"/>
      <c r="AK763" s="72"/>
      <c r="AL763" s="72"/>
      <c r="AM763" s="72"/>
      <c r="AN763" s="72"/>
      <c r="AO763" s="72"/>
      <c r="AP763" s="72"/>
      <c r="AQ763" s="72"/>
    </row>
    <row r="764" spans="1:43" ht="15.75" customHeight="1">
      <c r="A764" s="103"/>
      <c r="B764" s="72"/>
      <c r="C764" s="72"/>
      <c r="D764" s="72"/>
      <c r="E764" s="104"/>
      <c r="F764" s="72"/>
      <c r="G764" s="72"/>
      <c r="H764" s="72"/>
      <c r="I764" s="104"/>
      <c r="J764" s="104"/>
      <c r="K764" s="72"/>
      <c r="L764" s="72"/>
      <c r="M764" s="72"/>
      <c r="N764" s="72"/>
      <c r="U764" s="923"/>
      <c r="X764" s="234"/>
      <c r="Y764" s="928"/>
      <c r="Z764" s="105"/>
      <c r="AA764" s="105"/>
      <c r="AB764" s="928"/>
      <c r="AC764" s="104"/>
      <c r="AD764" s="234"/>
      <c r="AE764" s="234"/>
      <c r="AF764" s="72"/>
      <c r="AG764" s="72"/>
      <c r="AH764" s="72"/>
      <c r="AI764" s="72"/>
      <c r="AJ764" s="72"/>
      <c r="AK764" s="72"/>
      <c r="AL764" s="72"/>
      <c r="AM764" s="72"/>
      <c r="AN764" s="72"/>
      <c r="AO764" s="72"/>
      <c r="AP764" s="72"/>
      <c r="AQ764" s="72"/>
    </row>
    <row r="765" spans="1:43" ht="15.75" customHeight="1">
      <c r="A765" s="103"/>
      <c r="B765" s="72"/>
      <c r="C765" s="72"/>
      <c r="D765" s="72"/>
      <c r="E765" s="104"/>
      <c r="F765" s="72"/>
      <c r="G765" s="72"/>
      <c r="H765" s="72"/>
      <c r="I765" s="104"/>
      <c r="J765" s="104"/>
      <c r="K765" s="72"/>
      <c r="L765" s="72"/>
      <c r="M765" s="72"/>
      <c r="N765" s="72"/>
      <c r="U765" s="923"/>
      <c r="X765" s="234"/>
      <c r="Y765" s="928"/>
      <c r="Z765" s="105"/>
      <c r="AA765" s="105"/>
      <c r="AB765" s="928"/>
      <c r="AC765" s="104"/>
      <c r="AD765" s="234"/>
      <c r="AE765" s="234"/>
      <c r="AF765" s="72"/>
      <c r="AG765" s="72"/>
      <c r="AH765" s="72"/>
      <c r="AI765" s="72"/>
      <c r="AJ765" s="72"/>
      <c r="AK765" s="72"/>
      <c r="AL765" s="72"/>
      <c r="AM765" s="72"/>
      <c r="AN765" s="72"/>
      <c r="AO765" s="72"/>
      <c r="AP765" s="72"/>
      <c r="AQ765" s="72"/>
    </row>
    <row r="766" spans="1:43" ht="15.75" customHeight="1">
      <c r="A766" s="103"/>
      <c r="B766" s="72"/>
      <c r="C766" s="72"/>
      <c r="D766" s="72"/>
      <c r="E766" s="104"/>
      <c r="F766" s="72"/>
      <c r="G766" s="72"/>
      <c r="H766" s="72"/>
      <c r="I766" s="104"/>
      <c r="J766" s="104"/>
      <c r="K766" s="72"/>
      <c r="L766" s="72"/>
      <c r="M766" s="72"/>
      <c r="N766" s="72"/>
      <c r="U766" s="923"/>
      <c r="X766" s="234"/>
      <c r="Y766" s="928"/>
      <c r="Z766" s="105"/>
      <c r="AA766" s="105"/>
      <c r="AB766" s="928"/>
      <c r="AC766" s="104"/>
      <c r="AD766" s="234"/>
      <c r="AE766" s="234"/>
      <c r="AF766" s="72"/>
      <c r="AG766" s="72"/>
      <c r="AH766" s="72"/>
      <c r="AI766" s="72"/>
      <c r="AJ766" s="72"/>
      <c r="AK766" s="72"/>
      <c r="AL766" s="72"/>
      <c r="AM766" s="72"/>
      <c r="AN766" s="72"/>
      <c r="AO766" s="72"/>
      <c r="AP766" s="72"/>
      <c r="AQ766" s="72"/>
    </row>
    <row r="767" spans="1:43" ht="15.75" customHeight="1">
      <c r="A767" s="103"/>
      <c r="B767" s="72"/>
      <c r="C767" s="72"/>
      <c r="D767" s="72"/>
      <c r="E767" s="104"/>
      <c r="F767" s="72"/>
      <c r="G767" s="72"/>
      <c r="H767" s="72"/>
      <c r="I767" s="104"/>
      <c r="J767" s="104"/>
      <c r="K767" s="72"/>
      <c r="L767" s="72"/>
      <c r="M767" s="72"/>
      <c r="N767" s="72"/>
      <c r="U767" s="923"/>
      <c r="X767" s="234"/>
      <c r="Y767" s="928"/>
      <c r="Z767" s="105"/>
      <c r="AA767" s="105"/>
      <c r="AB767" s="928"/>
      <c r="AC767" s="104"/>
      <c r="AD767" s="234"/>
      <c r="AE767" s="234"/>
      <c r="AF767" s="72"/>
      <c r="AG767" s="72"/>
      <c r="AH767" s="72"/>
      <c r="AI767" s="72"/>
      <c r="AJ767" s="72"/>
      <c r="AK767" s="72"/>
      <c r="AL767" s="72"/>
      <c r="AM767" s="72"/>
      <c r="AN767" s="72"/>
      <c r="AO767" s="72"/>
      <c r="AP767" s="72"/>
      <c r="AQ767" s="72"/>
    </row>
    <row r="768" spans="1:43" ht="15.75" customHeight="1">
      <c r="A768" s="103"/>
      <c r="B768" s="72"/>
      <c r="C768" s="72"/>
      <c r="D768" s="72"/>
      <c r="E768" s="104"/>
      <c r="F768" s="72"/>
      <c r="G768" s="72"/>
      <c r="H768" s="72"/>
      <c r="I768" s="104"/>
      <c r="J768" s="104"/>
      <c r="K768" s="72"/>
      <c r="L768" s="72"/>
      <c r="M768" s="72"/>
      <c r="N768" s="72"/>
      <c r="U768" s="923"/>
      <c r="X768" s="234"/>
      <c r="Y768" s="928"/>
      <c r="Z768" s="105"/>
      <c r="AA768" s="105"/>
      <c r="AB768" s="928"/>
      <c r="AC768" s="104"/>
      <c r="AD768" s="234"/>
      <c r="AE768" s="234"/>
      <c r="AF768" s="72"/>
      <c r="AG768" s="72"/>
      <c r="AH768" s="72"/>
      <c r="AI768" s="72"/>
      <c r="AJ768" s="72"/>
      <c r="AK768" s="72"/>
      <c r="AL768" s="72"/>
      <c r="AM768" s="72"/>
      <c r="AN768" s="72"/>
      <c r="AO768" s="72"/>
      <c r="AP768" s="72"/>
      <c r="AQ768" s="72"/>
    </row>
    <row r="769" spans="1:43" ht="15.75" customHeight="1">
      <c r="A769" s="103"/>
      <c r="B769" s="72"/>
      <c r="C769" s="72"/>
      <c r="D769" s="72"/>
      <c r="E769" s="104"/>
      <c r="F769" s="72"/>
      <c r="G769" s="72"/>
      <c r="H769" s="72"/>
      <c r="I769" s="104"/>
      <c r="J769" s="104"/>
      <c r="K769" s="72"/>
      <c r="L769" s="72"/>
      <c r="M769" s="72"/>
      <c r="N769" s="72"/>
      <c r="U769" s="923"/>
      <c r="X769" s="234"/>
      <c r="Y769" s="928"/>
      <c r="Z769" s="105"/>
      <c r="AA769" s="105"/>
      <c r="AB769" s="928"/>
      <c r="AC769" s="104"/>
      <c r="AD769" s="234"/>
      <c r="AE769" s="234"/>
      <c r="AF769" s="72"/>
      <c r="AG769" s="72"/>
      <c r="AH769" s="72"/>
      <c r="AI769" s="72"/>
      <c r="AJ769" s="72"/>
      <c r="AK769" s="72"/>
      <c r="AL769" s="72"/>
      <c r="AM769" s="72"/>
      <c r="AN769" s="72"/>
      <c r="AO769" s="72"/>
      <c r="AP769" s="72"/>
      <c r="AQ769" s="72"/>
    </row>
    <row r="770" spans="1:43" ht="15.75" customHeight="1">
      <c r="A770" s="103"/>
      <c r="B770" s="72"/>
      <c r="C770" s="72"/>
      <c r="D770" s="72"/>
      <c r="E770" s="104"/>
      <c r="F770" s="72"/>
      <c r="G770" s="72"/>
      <c r="H770" s="72"/>
      <c r="I770" s="104"/>
      <c r="J770" s="104"/>
      <c r="K770" s="72"/>
      <c r="L770" s="72"/>
      <c r="M770" s="72"/>
      <c r="N770" s="72"/>
      <c r="U770" s="923"/>
      <c r="X770" s="234"/>
      <c r="Y770" s="928"/>
      <c r="Z770" s="105"/>
      <c r="AA770" s="105"/>
      <c r="AB770" s="928"/>
      <c r="AC770" s="104"/>
      <c r="AD770" s="234"/>
      <c r="AE770" s="234"/>
      <c r="AF770" s="72"/>
      <c r="AG770" s="72"/>
      <c r="AH770" s="72"/>
      <c r="AI770" s="72"/>
      <c r="AJ770" s="72"/>
      <c r="AK770" s="72"/>
      <c r="AL770" s="72"/>
      <c r="AM770" s="72"/>
      <c r="AN770" s="72"/>
      <c r="AO770" s="72"/>
      <c r="AP770" s="72"/>
      <c r="AQ770" s="72"/>
    </row>
    <row r="771" spans="1:43" ht="15.75" customHeight="1">
      <c r="A771" s="103"/>
      <c r="B771" s="72"/>
      <c r="C771" s="72"/>
      <c r="D771" s="72"/>
      <c r="E771" s="104"/>
      <c r="F771" s="72"/>
      <c r="G771" s="72"/>
      <c r="H771" s="72"/>
      <c r="I771" s="104"/>
      <c r="J771" s="104"/>
      <c r="K771" s="72"/>
      <c r="L771" s="72"/>
      <c r="M771" s="72"/>
      <c r="N771" s="72"/>
      <c r="U771" s="923"/>
      <c r="X771" s="234"/>
      <c r="Y771" s="928"/>
      <c r="Z771" s="105"/>
      <c r="AA771" s="105"/>
      <c r="AB771" s="928"/>
      <c r="AC771" s="104"/>
      <c r="AD771" s="234"/>
      <c r="AE771" s="234"/>
      <c r="AF771" s="72"/>
      <c r="AG771" s="72"/>
      <c r="AH771" s="72"/>
      <c r="AI771" s="72"/>
      <c r="AJ771" s="72"/>
      <c r="AK771" s="72"/>
      <c r="AL771" s="72"/>
      <c r="AM771" s="72"/>
      <c r="AN771" s="72"/>
      <c r="AO771" s="72"/>
      <c r="AP771" s="72"/>
      <c r="AQ771" s="72"/>
    </row>
    <row r="772" spans="1:43" ht="15.75" customHeight="1">
      <c r="A772" s="103"/>
      <c r="B772" s="72"/>
      <c r="C772" s="72"/>
      <c r="D772" s="72"/>
      <c r="E772" s="104"/>
      <c r="F772" s="72"/>
      <c r="G772" s="72"/>
      <c r="H772" s="72"/>
      <c r="I772" s="104"/>
      <c r="J772" s="104"/>
      <c r="K772" s="72"/>
      <c r="L772" s="72"/>
      <c r="M772" s="72"/>
      <c r="N772" s="72"/>
      <c r="U772" s="923"/>
      <c r="X772" s="234"/>
      <c r="Y772" s="928"/>
      <c r="Z772" s="105"/>
      <c r="AA772" s="105"/>
      <c r="AB772" s="928"/>
      <c r="AC772" s="104"/>
      <c r="AD772" s="234"/>
      <c r="AE772" s="234"/>
      <c r="AF772" s="72"/>
      <c r="AG772" s="72"/>
      <c r="AH772" s="72"/>
      <c r="AI772" s="72"/>
      <c r="AJ772" s="72"/>
      <c r="AK772" s="72"/>
      <c r="AL772" s="72"/>
      <c r="AM772" s="72"/>
      <c r="AN772" s="72"/>
      <c r="AO772" s="72"/>
      <c r="AP772" s="72"/>
      <c r="AQ772" s="72"/>
    </row>
    <row r="773" spans="1:43" ht="15.75" customHeight="1">
      <c r="A773" s="103"/>
      <c r="B773" s="72"/>
      <c r="C773" s="72"/>
      <c r="D773" s="72"/>
      <c r="E773" s="104"/>
      <c r="F773" s="72"/>
      <c r="G773" s="72"/>
      <c r="H773" s="72"/>
      <c r="I773" s="104"/>
      <c r="J773" s="104"/>
      <c r="K773" s="72"/>
      <c r="L773" s="72"/>
      <c r="M773" s="72"/>
      <c r="N773" s="72"/>
      <c r="U773" s="923"/>
      <c r="X773" s="234"/>
      <c r="Y773" s="928"/>
      <c r="Z773" s="105"/>
      <c r="AA773" s="105"/>
      <c r="AB773" s="928"/>
      <c r="AC773" s="104"/>
      <c r="AD773" s="234"/>
      <c r="AE773" s="234"/>
      <c r="AF773" s="72"/>
      <c r="AG773" s="72"/>
      <c r="AH773" s="72"/>
      <c r="AI773" s="72"/>
      <c r="AJ773" s="72"/>
      <c r="AK773" s="72"/>
      <c r="AL773" s="72"/>
      <c r="AM773" s="72"/>
      <c r="AN773" s="72"/>
      <c r="AO773" s="72"/>
      <c r="AP773" s="72"/>
      <c r="AQ773" s="72"/>
    </row>
    <row r="774" spans="1:43" ht="15.75" customHeight="1">
      <c r="A774" s="103"/>
      <c r="B774" s="72"/>
      <c r="C774" s="72"/>
      <c r="D774" s="72"/>
      <c r="E774" s="104"/>
      <c r="F774" s="72"/>
      <c r="G774" s="72"/>
      <c r="H774" s="72"/>
      <c r="I774" s="104"/>
      <c r="J774" s="104"/>
      <c r="K774" s="72"/>
      <c r="L774" s="72"/>
      <c r="M774" s="72"/>
      <c r="N774" s="72"/>
      <c r="U774" s="923"/>
      <c r="X774" s="234"/>
      <c r="Y774" s="928"/>
      <c r="Z774" s="105"/>
      <c r="AA774" s="105"/>
      <c r="AB774" s="928"/>
      <c r="AC774" s="104"/>
      <c r="AD774" s="234"/>
      <c r="AE774" s="234"/>
      <c r="AF774" s="72"/>
      <c r="AG774" s="72"/>
      <c r="AH774" s="72"/>
      <c r="AI774" s="72"/>
      <c r="AJ774" s="72"/>
      <c r="AK774" s="72"/>
      <c r="AL774" s="72"/>
      <c r="AM774" s="72"/>
      <c r="AN774" s="72"/>
      <c r="AO774" s="72"/>
      <c r="AP774" s="72"/>
      <c r="AQ774" s="72"/>
    </row>
    <row r="775" spans="1:43" ht="15.75" customHeight="1">
      <c r="A775" s="103"/>
      <c r="B775" s="72"/>
      <c r="C775" s="72"/>
      <c r="D775" s="72"/>
      <c r="E775" s="104"/>
      <c r="F775" s="72"/>
      <c r="G775" s="72"/>
      <c r="H775" s="72"/>
      <c r="I775" s="104"/>
      <c r="J775" s="104"/>
      <c r="K775" s="72"/>
      <c r="L775" s="72"/>
      <c r="M775" s="72"/>
      <c r="N775" s="72"/>
      <c r="U775" s="923"/>
      <c r="X775" s="234"/>
      <c r="Y775" s="928"/>
      <c r="Z775" s="105"/>
      <c r="AA775" s="105"/>
      <c r="AB775" s="928"/>
      <c r="AC775" s="104"/>
      <c r="AD775" s="234"/>
      <c r="AE775" s="234"/>
      <c r="AF775" s="72"/>
      <c r="AG775" s="72"/>
      <c r="AH775" s="72"/>
      <c r="AI775" s="72"/>
      <c r="AJ775" s="72"/>
      <c r="AK775" s="72"/>
      <c r="AL775" s="72"/>
      <c r="AM775" s="72"/>
      <c r="AN775" s="72"/>
      <c r="AO775" s="72"/>
      <c r="AP775" s="72"/>
      <c r="AQ775" s="72"/>
    </row>
    <row r="776" spans="1:43" ht="15.75" customHeight="1">
      <c r="A776" s="103"/>
      <c r="B776" s="72"/>
      <c r="C776" s="72"/>
      <c r="D776" s="72"/>
      <c r="E776" s="104"/>
      <c r="F776" s="72"/>
      <c r="G776" s="72"/>
      <c r="H776" s="72"/>
      <c r="I776" s="104"/>
      <c r="J776" s="104"/>
      <c r="K776" s="72"/>
      <c r="L776" s="72"/>
      <c r="M776" s="72"/>
      <c r="N776" s="72"/>
      <c r="U776" s="923"/>
      <c r="X776" s="234"/>
      <c r="Y776" s="928"/>
      <c r="Z776" s="105"/>
      <c r="AA776" s="105"/>
      <c r="AB776" s="928"/>
      <c r="AC776" s="104"/>
      <c r="AD776" s="234"/>
      <c r="AE776" s="234"/>
      <c r="AF776" s="72"/>
      <c r="AG776" s="72"/>
      <c r="AH776" s="72"/>
      <c r="AI776" s="72"/>
      <c r="AJ776" s="72"/>
      <c r="AK776" s="72"/>
      <c r="AL776" s="72"/>
      <c r="AM776" s="72"/>
      <c r="AN776" s="72"/>
      <c r="AO776" s="72"/>
      <c r="AP776" s="72"/>
      <c r="AQ776" s="72"/>
    </row>
    <row r="777" spans="1:43" ht="15.75" customHeight="1">
      <c r="A777" s="103"/>
      <c r="B777" s="72"/>
      <c r="C777" s="72"/>
      <c r="D777" s="72"/>
      <c r="E777" s="104"/>
      <c r="F777" s="72"/>
      <c r="G777" s="72"/>
      <c r="H777" s="72"/>
      <c r="I777" s="104"/>
      <c r="J777" s="104"/>
      <c r="K777" s="72"/>
      <c r="L777" s="72"/>
      <c r="M777" s="72"/>
      <c r="N777" s="72"/>
      <c r="U777" s="923"/>
      <c r="X777" s="234"/>
      <c r="Y777" s="928"/>
      <c r="Z777" s="105"/>
      <c r="AA777" s="105"/>
      <c r="AB777" s="928"/>
      <c r="AC777" s="104"/>
      <c r="AD777" s="234"/>
      <c r="AE777" s="234"/>
      <c r="AF777" s="72"/>
      <c r="AG777" s="72"/>
      <c r="AH777" s="72"/>
      <c r="AI777" s="72"/>
      <c r="AJ777" s="72"/>
      <c r="AK777" s="72"/>
      <c r="AL777" s="72"/>
      <c r="AM777" s="72"/>
      <c r="AN777" s="72"/>
      <c r="AO777" s="72"/>
      <c r="AP777" s="72"/>
      <c r="AQ777" s="72"/>
    </row>
    <row r="778" spans="1:43" ht="15.75" customHeight="1">
      <c r="A778" s="103"/>
      <c r="B778" s="72"/>
      <c r="C778" s="72"/>
      <c r="D778" s="72"/>
      <c r="E778" s="104"/>
      <c r="F778" s="72"/>
      <c r="G778" s="72"/>
      <c r="H778" s="72"/>
      <c r="I778" s="104"/>
      <c r="J778" s="104"/>
      <c r="K778" s="72"/>
      <c r="L778" s="72"/>
      <c r="M778" s="72"/>
      <c r="N778" s="72"/>
      <c r="U778" s="923"/>
      <c r="X778" s="234"/>
      <c r="Y778" s="928"/>
      <c r="Z778" s="105"/>
      <c r="AA778" s="105"/>
      <c r="AB778" s="928"/>
      <c r="AC778" s="104"/>
      <c r="AD778" s="234"/>
      <c r="AE778" s="234"/>
      <c r="AF778" s="72"/>
      <c r="AG778" s="72"/>
      <c r="AH778" s="72"/>
      <c r="AI778" s="72"/>
      <c r="AJ778" s="72"/>
      <c r="AK778" s="72"/>
      <c r="AL778" s="72"/>
      <c r="AM778" s="72"/>
      <c r="AN778" s="72"/>
      <c r="AO778" s="72"/>
      <c r="AP778" s="72"/>
      <c r="AQ778" s="72"/>
    </row>
    <row r="779" spans="1:43" ht="15.75" customHeight="1">
      <c r="A779" s="103"/>
      <c r="B779" s="72"/>
      <c r="C779" s="72"/>
      <c r="D779" s="72"/>
      <c r="E779" s="104"/>
      <c r="F779" s="72"/>
      <c r="G779" s="72"/>
      <c r="H779" s="72"/>
      <c r="I779" s="104"/>
      <c r="J779" s="104"/>
      <c r="K779" s="72"/>
      <c r="L779" s="72"/>
      <c r="M779" s="72"/>
      <c r="N779" s="72"/>
      <c r="U779" s="923"/>
      <c r="X779" s="234"/>
      <c r="Y779" s="928"/>
      <c r="Z779" s="105"/>
      <c r="AA779" s="105"/>
      <c r="AB779" s="928"/>
      <c r="AC779" s="104"/>
      <c r="AD779" s="234"/>
      <c r="AE779" s="234"/>
      <c r="AF779" s="72"/>
      <c r="AG779" s="72"/>
      <c r="AH779" s="72"/>
      <c r="AI779" s="72"/>
      <c r="AJ779" s="72"/>
      <c r="AK779" s="72"/>
      <c r="AL779" s="72"/>
      <c r="AM779" s="72"/>
      <c r="AN779" s="72"/>
      <c r="AO779" s="72"/>
      <c r="AP779" s="72"/>
      <c r="AQ779" s="72"/>
    </row>
    <row r="780" spans="1:43" ht="15.75" customHeight="1">
      <c r="A780" s="103"/>
      <c r="B780" s="72"/>
      <c r="C780" s="72"/>
      <c r="D780" s="72"/>
      <c r="E780" s="104"/>
      <c r="F780" s="72"/>
      <c r="G780" s="72"/>
      <c r="H780" s="72"/>
      <c r="I780" s="104"/>
      <c r="J780" s="104"/>
      <c r="K780" s="72"/>
      <c r="L780" s="72"/>
      <c r="M780" s="72"/>
      <c r="N780" s="72"/>
      <c r="U780" s="923"/>
      <c r="X780" s="234"/>
      <c r="Y780" s="928"/>
      <c r="Z780" s="105"/>
      <c r="AA780" s="105"/>
      <c r="AB780" s="928"/>
      <c r="AC780" s="104"/>
      <c r="AD780" s="234"/>
      <c r="AE780" s="234"/>
      <c r="AF780" s="72"/>
      <c r="AG780" s="72"/>
      <c r="AH780" s="72"/>
      <c r="AI780" s="72"/>
      <c r="AJ780" s="72"/>
      <c r="AK780" s="72"/>
      <c r="AL780" s="72"/>
      <c r="AM780" s="72"/>
      <c r="AN780" s="72"/>
      <c r="AO780" s="72"/>
      <c r="AP780" s="72"/>
      <c r="AQ780" s="72"/>
    </row>
    <row r="781" spans="1:43" ht="15.75" customHeight="1">
      <c r="A781" s="103"/>
      <c r="B781" s="72"/>
      <c r="C781" s="72"/>
      <c r="D781" s="72"/>
      <c r="E781" s="104"/>
      <c r="F781" s="72"/>
      <c r="G781" s="72"/>
      <c r="H781" s="72"/>
      <c r="I781" s="104"/>
      <c r="J781" s="104"/>
      <c r="K781" s="72"/>
      <c r="L781" s="72"/>
      <c r="M781" s="72"/>
      <c r="N781" s="72"/>
      <c r="U781" s="923"/>
      <c r="X781" s="234"/>
      <c r="Y781" s="928"/>
      <c r="Z781" s="105"/>
      <c r="AA781" s="105"/>
      <c r="AB781" s="928"/>
      <c r="AC781" s="104"/>
      <c r="AD781" s="234"/>
      <c r="AE781" s="234"/>
      <c r="AF781" s="72"/>
      <c r="AG781" s="72"/>
      <c r="AH781" s="72"/>
      <c r="AI781" s="72"/>
      <c r="AJ781" s="72"/>
      <c r="AK781" s="72"/>
      <c r="AL781" s="72"/>
      <c r="AM781" s="72"/>
      <c r="AN781" s="72"/>
      <c r="AO781" s="72"/>
      <c r="AP781" s="72"/>
      <c r="AQ781" s="72"/>
    </row>
    <row r="782" spans="1:43" ht="15.75" customHeight="1">
      <c r="A782" s="103"/>
      <c r="B782" s="72"/>
      <c r="C782" s="72"/>
      <c r="D782" s="72"/>
      <c r="E782" s="104"/>
      <c r="F782" s="72"/>
      <c r="G782" s="72"/>
      <c r="H782" s="72"/>
      <c r="I782" s="104"/>
      <c r="J782" s="104"/>
      <c r="K782" s="72"/>
      <c r="L782" s="72"/>
      <c r="M782" s="72"/>
      <c r="N782" s="72"/>
      <c r="U782" s="923"/>
      <c r="X782" s="234"/>
      <c r="Y782" s="928"/>
      <c r="Z782" s="105"/>
      <c r="AA782" s="105"/>
      <c r="AB782" s="928"/>
      <c r="AC782" s="104"/>
      <c r="AD782" s="234"/>
      <c r="AE782" s="234"/>
      <c r="AF782" s="72"/>
      <c r="AG782" s="72"/>
      <c r="AH782" s="72"/>
      <c r="AI782" s="72"/>
      <c r="AJ782" s="72"/>
      <c r="AK782" s="72"/>
      <c r="AL782" s="72"/>
      <c r="AM782" s="72"/>
      <c r="AN782" s="72"/>
      <c r="AO782" s="72"/>
      <c r="AP782" s="72"/>
      <c r="AQ782" s="72"/>
    </row>
    <row r="783" spans="1:43" ht="15.75" customHeight="1">
      <c r="A783" s="103"/>
      <c r="B783" s="72"/>
      <c r="C783" s="72"/>
      <c r="D783" s="72"/>
      <c r="E783" s="104"/>
      <c r="F783" s="72"/>
      <c r="G783" s="72"/>
      <c r="H783" s="72"/>
      <c r="I783" s="104"/>
      <c r="J783" s="104"/>
      <c r="K783" s="72"/>
      <c r="L783" s="72"/>
      <c r="M783" s="72"/>
      <c r="N783" s="72"/>
      <c r="U783" s="923"/>
      <c r="X783" s="234"/>
      <c r="Y783" s="928"/>
      <c r="Z783" s="105"/>
      <c r="AA783" s="105"/>
      <c r="AB783" s="928"/>
      <c r="AC783" s="104"/>
      <c r="AD783" s="234"/>
      <c r="AE783" s="234"/>
      <c r="AF783" s="72"/>
      <c r="AG783" s="72"/>
      <c r="AH783" s="72"/>
      <c r="AI783" s="72"/>
      <c r="AJ783" s="72"/>
      <c r="AK783" s="72"/>
      <c r="AL783" s="72"/>
      <c r="AM783" s="72"/>
      <c r="AN783" s="72"/>
      <c r="AO783" s="72"/>
      <c r="AP783" s="72"/>
      <c r="AQ783" s="72"/>
    </row>
    <row r="784" spans="1:43" ht="15.75" customHeight="1">
      <c r="A784" s="103"/>
      <c r="B784" s="72"/>
      <c r="C784" s="72"/>
      <c r="D784" s="72"/>
      <c r="E784" s="104"/>
      <c r="F784" s="72"/>
      <c r="G784" s="72"/>
      <c r="H784" s="72"/>
      <c r="I784" s="104"/>
      <c r="J784" s="104"/>
      <c r="K784" s="72"/>
      <c r="L784" s="72"/>
      <c r="M784" s="72"/>
      <c r="N784" s="72"/>
      <c r="U784" s="923"/>
      <c r="X784" s="234"/>
      <c r="Y784" s="928"/>
      <c r="Z784" s="105"/>
      <c r="AA784" s="105"/>
      <c r="AB784" s="928"/>
      <c r="AC784" s="104"/>
      <c r="AD784" s="234"/>
      <c r="AE784" s="234"/>
      <c r="AF784" s="72"/>
      <c r="AG784" s="72"/>
      <c r="AH784" s="72"/>
      <c r="AI784" s="72"/>
      <c r="AJ784" s="72"/>
      <c r="AK784" s="72"/>
      <c r="AL784" s="72"/>
      <c r="AM784" s="72"/>
      <c r="AN784" s="72"/>
      <c r="AO784" s="72"/>
      <c r="AP784" s="72"/>
      <c r="AQ784" s="72"/>
    </row>
    <row r="785" spans="1:43" ht="15.75" customHeight="1">
      <c r="A785" s="103"/>
      <c r="B785" s="72"/>
      <c r="C785" s="72"/>
      <c r="D785" s="72"/>
      <c r="E785" s="104"/>
      <c r="F785" s="72"/>
      <c r="G785" s="72"/>
      <c r="H785" s="72"/>
      <c r="I785" s="104"/>
      <c r="J785" s="104"/>
      <c r="K785" s="72"/>
      <c r="L785" s="72"/>
      <c r="M785" s="72"/>
      <c r="N785" s="72"/>
      <c r="U785" s="923"/>
      <c r="X785" s="234"/>
      <c r="Y785" s="928"/>
      <c r="Z785" s="105"/>
      <c r="AA785" s="105"/>
      <c r="AB785" s="928"/>
      <c r="AC785" s="104"/>
      <c r="AD785" s="234"/>
      <c r="AE785" s="234"/>
      <c r="AF785" s="72"/>
      <c r="AG785" s="72"/>
      <c r="AH785" s="72"/>
      <c r="AI785" s="72"/>
      <c r="AJ785" s="72"/>
      <c r="AK785" s="72"/>
      <c r="AL785" s="72"/>
      <c r="AM785" s="72"/>
      <c r="AN785" s="72"/>
      <c r="AO785" s="72"/>
      <c r="AP785" s="72"/>
      <c r="AQ785" s="72"/>
    </row>
    <row r="786" spans="1:43" ht="15.75" customHeight="1">
      <c r="A786" s="103"/>
      <c r="B786" s="72"/>
      <c r="C786" s="72"/>
      <c r="D786" s="72"/>
      <c r="E786" s="104"/>
      <c r="F786" s="72"/>
      <c r="G786" s="72"/>
      <c r="H786" s="72"/>
      <c r="I786" s="104"/>
      <c r="J786" s="104"/>
      <c r="K786" s="72"/>
      <c r="L786" s="72"/>
      <c r="M786" s="72"/>
      <c r="N786" s="72"/>
      <c r="U786" s="923"/>
      <c r="X786" s="234"/>
      <c r="Y786" s="928"/>
      <c r="Z786" s="105"/>
      <c r="AA786" s="105"/>
      <c r="AB786" s="928"/>
      <c r="AC786" s="104"/>
      <c r="AD786" s="234"/>
      <c r="AE786" s="234"/>
      <c r="AF786" s="72"/>
      <c r="AG786" s="72"/>
      <c r="AH786" s="72"/>
      <c r="AI786" s="72"/>
      <c r="AJ786" s="72"/>
      <c r="AK786" s="72"/>
      <c r="AL786" s="72"/>
      <c r="AM786" s="72"/>
      <c r="AN786" s="72"/>
      <c r="AO786" s="72"/>
      <c r="AP786" s="72"/>
      <c r="AQ786" s="72"/>
    </row>
    <row r="787" spans="1:43" ht="15.75" customHeight="1">
      <c r="A787" s="103"/>
      <c r="B787" s="72"/>
      <c r="C787" s="72"/>
      <c r="D787" s="72"/>
      <c r="E787" s="104"/>
      <c r="F787" s="72"/>
      <c r="G787" s="72"/>
      <c r="H787" s="72"/>
      <c r="I787" s="104"/>
      <c r="J787" s="104"/>
      <c r="K787" s="72"/>
      <c r="L787" s="72"/>
      <c r="M787" s="72"/>
      <c r="N787" s="72"/>
      <c r="U787" s="923"/>
      <c r="X787" s="234"/>
      <c r="Y787" s="928"/>
      <c r="Z787" s="105"/>
      <c r="AA787" s="105"/>
      <c r="AB787" s="928"/>
      <c r="AC787" s="104"/>
      <c r="AD787" s="234"/>
      <c r="AE787" s="234"/>
      <c r="AF787" s="72"/>
      <c r="AG787" s="72"/>
      <c r="AH787" s="72"/>
      <c r="AI787" s="72"/>
      <c r="AJ787" s="72"/>
      <c r="AK787" s="72"/>
      <c r="AL787" s="72"/>
      <c r="AM787" s="72"/>
      <c r="AN787" s="72"/>
      <c r="AO787" s="72"/>
      <c r="AP787" s="72"/>
      <c r="AQ787" s="72"/>
    </row>
    <row r="788" spans="1:43" ht="15.75" customHeight="1">
      <c r="A788" s="103"/>
      <c r="B788" s="72"/>
      <c r="C788" s="72"/>
      <c r="D788" s="72"/>
      <c r="E788" s="104"/>
      <c r="F788" s="72"/>
      <c r="G788" s="72"/>
      <c r="H788" s="72"/>
      <c r="I788" s="104"/>
      <c r="J788" s="104"/>
      <c r="K788" s="72"/>
      <c r="L788" s="72"/>
      <c r="M788" s="72"/>
      <c r="N788" s="72"/>
      <c r="U788" s="923"/>
      <c r="X788" s="234"/>
      <c r="Y788" s="928"/>
      <c r="Z788" s="105"/>
      <c r="AA788" s="105"/>
      <c r="AB788" s="928"/>
      <c r="AC788" s="104"/>
      <c r="AD788" s="234"/>
      <c r="AE788" s="234"/>
      <c r="AF788" s="72"/>
      <c r="AG788" s="72"/>
      <c r="AH788" s="72"/>
      <c r="AI788" s="72"/>
      <c r="AJ788" s="72"/>
      <c r="AK788" s="72"/>
      <c r="AL788" s="72"/>
      <c r="AM788" s="72"/>
      <c r="AN788" s="72"/>
      <c r="AO788" s="72"/>
      <c r="AP788" s="72"/>
      <c r="AQ788" s="72"/>
    </row>
  </sheetData>
  <autoFilter ref="A18:AQ568" xr:uid="{00000000-0001-0000-0000-000000000000}">
    <filterColumn colId="0">
      <filters>
        <filter val="Soberanía y Seguridad Alimentaria"/>
      </filters>
    </filterColumn>
    <filterColumn colId="6">
      <filters>
        <filter val="Evelyn Silva Arboleda"/>
        <filter val="Natalia Andrea Vargas Rojas_x000a__x000a_Álvaro José  Peláez Rojas_x000a__x000a_Laura Perdomo"/>
      </filters>
    </filterColumn>
  </autoFilter>
  <sortState xmlns:xlrd2="http://schemas.microsoft.com/office/spreadsheetml/2017/richdata2" ref="B1:C16">
    <sortCondition ref="B1:B16"/>
  </sortState>
  <phoneticPr fontId="10" type="noConversion"/>
  <conditionalFormatting sqref="W473">
    <cfRule type="cellIs" dxfId="1" priority="2" stopIfTrue="1" operator="equal">
      <formula>"ESCRIBA AQUÍ EL NOMBRE DEL CAPITULO"</formula>
    </cfRule>
  </conditionalFormatting>
  <conditionalFormatting sqref="Y522:AA522">
    <cfRule type="cellIs" dxfId="0" priority="1" stopIfTrue="1" operator="equal">
      <formula>"ESCRIBA AQUÍ EL NOMBRE DEL CAPITULO"</formula>
    </cfRule>
  </conditionalFormatting>
  <dataValidations count="3">
    <dataValidation type="custom" allowBlank="1" showDropDown="1" sqref="S430:S434 N422:N429 N407:N419 T434 T430:T431 N559:N564 N449:N454" xr:uid="{00000000-0002-0000-0000-000000000000}">
      <formula1>AND(ISNUMBER(N407),(NOT(OR(NOT(ISERROR(DATEVALUE(N407))), AND(ISNUMBER(N407), LEFT(CELL("format", N407))="D")))))</formula1>
    </dataValidation>
    <dataValidation type="decimal" operator="greaterThanOrEqual" allowBlank="1" showDropDown="1" showErrorMessage="1" sqref="I439:J439 I445:J445 O438:P448" xr:uid="{00000000-0002-0000-0000-000001000000}">
      <formula1>0</formula1>
    </dataValidation>
    <dataValidation type="custom" allowBlank="1" showErrorMessage="1" sqref="U457 U474 U476 U482:U484 U489:U490 U492 U501:U504 U506:U509 U525 U527:U530 U544 U546 U548 U557 U564 U512:U514" xr:uid="{00000000-0002-0000-0000-000002000000}">
      <formula1>EQ(LEN(U457),(22))</formula1>
    </dataValidation>
  </dataValidations>
  <pageMargins left="0.7" right="0.7" top="0.75" bottom="0.75" header="0" footer="0"/>
  <pageSetup orientation="portrait" r:id="rId1"/>
  <ignoredErrors>
    <ignoredError sqref="U79:U80" numberStoredAsText="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D4:M24"/>
  <sheetViews>
    <sheetView topLeftCell="A4" zoomScale="84" workbookViewId="0">
      <selection activeCell="F13" sqref="F13"/>
    </sheetView>
  </sheetViews>
  <sheetFormatPr baseColWidth="10" defaultRowHeight="15"/>
  <cols>
    <col min="4" max="4" width="11.42578125" style="258"/>
    <col min="5" max="5" width="21.140625" customWidth="1"/>
    <col min="6" max="6" width="14.42578125" style="256" customWidth="1"/>
    <col min="8" max="8" width="11" customWidth="1"/>
    <col min="9" max="9" width="11" style="258" customWidth="1"/>
    <col min="10" max="10" width="8.140625" customWidth="1"/>
    <col min="11" max="11" width="14" bestFit="1" customWidth="1"/>
    <col min="12" max="12" width="14" customWidth="1"/>
    <col min="13" max="13" width="14.140625" bestFit="1" customWidth="1"/>
  </cols>
  <sheetData>
    <row r="4" spans="4:13" ht="45">
      <c r="D4" s="259"/>
      <c r="E4" s="266" t="s">
        <v>1107</v>
      </c>
      <c r="F4" s="267" t="s">
        <v>1110</v>
      </c>
      <c r="G4" s="268" t="s">
        <v>1108</v>
      </c>
      <c r="H4" s="268" t="s">
        <v>1109</v>
      </c>
      <c r="I4" s="268" t="s">
        <v>1116</v>
      </c>
      <c r="J4" s="268" t="s">
        <v>1117</v>
      </c>
      <c r="K4" s="268" t="s">
        <v>1114</v>
      </c>
      <c r="L4" s="268" t="s">
        <v>1120</v>
      </c>
      <c r="M4" s="268" t="s">
        <v>1115</v>
      </c>
    </row>
    <row r="5" spans="4:13">
      <c r="D5" s="260">
        <v>1</v>
      </c>
      <c r="E5" s="261" t="s">
        <v>1089</v>
      </c>
      <c r="F5" s="262">
        <v>5445000</v>
      </c>
      <c r="G5" s="263" t="s">
        <v>1113</v>
      </c>
      <c r="H5" s="263" t="s">
        <v>1112</v>
      </c>
      <c r="I5" s="264">
        <v>5</v>
      </c>
      <c r="J5" s="261">
        <v>11</v>
      </c>
      <c r="K5" s="265">
        <f>F5*5</f>
        <v>27225000</v>
      </c>
      <c r="L5" s="265">
        <f>K5/2</f>
        <v>13612500</v>
      </c>
      <c r="M5" s="265">
        <f>F5*J5</f>
        <v>59895000</v>
      </c>
    </row>
    <row r="6" spans="4:13">
      <c r="D6" s="260">
        <v>2</v>
      </c>
      <c r="E6" s="261" t="s">
        <v>1090</v>
      </c>
      <c r="F6" s="262">
        <v>4620000</v>
      </c>
      <c r="G6" s="263" t="s">
        <v>1111</v>
      </c>
      <c r="H6" s="263" t="s">
        <v>1112</v>
      </c>
      <c r="I6" s="264">
        <v>6</v>
      </c>
      <c r="J6" s="261">
        <v>12</v>
      </c>
      <c r="K6" s="265">
        <f>F6*6</f>
        <v>27720000</v>
      </c>
      <c r="L6" s="265">
        <f t="shared" ref="L6:L22" si="0">K6/2</f>
        <v>13860000</v>
      </c>
      <c r="M6" s="265">
        <f>F6*J6</f>
        <v>55440000</v>
      </c>
    </row>
    <row r="7" spans="4:13">
      <c r="D7" s="260">
        <v>3</v>
      </c>
      <c r="E7" s="261" t="s">
        <v>1091</v>
      </c>
      <c r="F7" s="262">
        <v>5445000</v>
      </c>
      <c r="G7" s="263" t="s">
        <v>1113</v>
      </c>
      <c r="H7" s="263" t="s">
        <v>1112</v>
      </c>
      <c r="I7" s="260">
        <v>5</v>
      </c>
      <c r="J7" s="261">
        <v>11</v>
      </c>
      <c r="K7" s="265">
        <f>F7*I7</f>
        <v>27225000</v>
      </c>
      <c r="L7" s="265">
        <f t="shared" si="0"/>
        <v>13612500</v>
      </c>
      <c r="M7" s="265">
        <f t="shared" ref="M7:M22" si="1">F7*J7</f>
        <v>59895000</v>
      </c>
    </row>
    <row r="8" spans="4:13">
      <c r="D8" s="260">
        <v>4</v>
      </c>
      <c r="E8" s="261" t="s">
        <v>1092</v>
      </c>
      <c r="F8" s="262">
        <v>5445000</v>
      </c>
      <c r="G8" s="263" t="s">
        <v>1111</v>
      </c>
      <c r="H8" s="263" t="s">
        <v>1112</v>
      </c>
      <c r="I8" s="260">
        <v>6</v>
      </c>
      <c r="J8" s="261">
        <v>12</v>
      </c>
      <c r="K8" s="265">
        <f t="shared" ref="K8:K22" si="2">F8*I8</f>
        <v>32670000</v>
      </c>
      <c r="L8" s="265">
        <f t="shared" si="0"/>
        <v>16335000</v>
      </c>
      <c r="M8" s="265">
        <f t="shared" si="1"/>
        <v>65340000</v>
      </c>
    </row>
    <row r="9" spans="4:13">
      <c r="D9" s="260">
        <v>5</v>
      </c>
      <c r="E9" s="261" t="s">
        <v>1093</v>
      </c>
      <c r="F9" s="262">
        <v>3795000</v>
      </c>
      <c r="G9" s="263" t="s">
        <v>1111</v>
      </c>
      <c r="H9" s="263" t="s">
        <v>1112</v>
      </c>
      <c r="I9" s="260">
        <v>6</v>
      </c>
      <c r="J9" s="261">
        <v>12</v>
      </c>
      <c r="K9" s="265">
        <f t="shared" si="2"/>
        <v>22770000</v>
      </c>
      <c r="L9" s="265">
        <f t="shared" si="0"/>
        <v>11385000</v>
      </c>
      <c r="M9" s="265">
        <f t="shared" si="1"/>
        <v>45540000</v>
      </c>
    </row>
    <row r="10" spans="4:13">
      <c r="D10" s="260">
        <v>6</v>
      </c>
      <c r="E10" s="261" t="s">
        <v>1094</v>
      </c>
      <c r="F10" s="262">
        <v>4620000</v>
      </c>
      <c r="G10" s="263" t="s">
        <v>1118</v>
      </c>
      <c r="H10" s="263" t="s">
        <v>1112</v>
      </c>
      <c r="I10" s="260">
        <v>4</v>
      </c>
      <c r="J10" s="261">
        <v>10</v>
      </c>
      <c r="K10" s="265">
        <f t="shared" si="2"/>
        <v>18480000</v>
      </c>
      <c r="L10" s="265">
        <f t="shared" si="0"/>
        <v>9240000</v>
      </c>
      <c r="M10" s="265">
        <f t="shared" si="1"/>
        <v>46200000</v>
      </c>
    </row>
    <row r="11" spans="4:13">
      <c r="D11" s="260">
        <v>7</v>
      </c>
      <c r="E11" s="261" t="s">
        <v>1095</v>
      </c>
      <c r="F11" s="262">
        <v>4620000</v>
      </c>
      <c r="G11" s="263" t="s">
        <v>1118</v>
      </c>
      <c r="H11" s="263" t="s">
        <v>1112</v>
      </c>
      <c r="I11" s="260">
        <v>4</v>
      </c>
      <c r="J11" s="261">
        <v>10</v>
      </c>
      <c r="K11" s="265">
        <f t="shared" si="2"/>
        <v>18480000</v>
      </c>
      <c r="L11" s="265">
        <f t="shared" si="0"/>
        <v>9240000</v>
      </c>
      <c r="M11" s="265">
        <f t="shared" si="1"/>
        <v>46200000</v>
      </c>
    </row>
    <row r="12" spans="4:13">
      <c r="D12" s="260">
        <v>8</v>
      </c>
      <c r="E12" s="261" t="s">
        <v>1096</v>
      </c>
      <c r="F12" s="262">
        <v>4620000</v>
      </c>
      <c r="G12" s="263" t="s">
        <v>1118</v>
      </c>
      <c r="H12" s="263" t="s">
        <v>1112</v>
      </c>
      <c r="I12" s="260">
        <v>4</v>
      </c>
      <c r="J12" s="261">
        <v>10</v>
      </c>
      <c r="K12" s="265">
        <f t="shared" si="2"/>
        <v>18480000</v>
      </c>
      <c r="L12" s="265">
        <f t="shared" si="0"/>
        <v>9240000</v>
      </c>
      <c r="M12" s="265">
        <f t="shared" si="1"/>
        <v>46200000</v>
      </c>
    </row>
    <row r="13" spans="4:13">
      <c r="D13" s="260">
        <v>9</v>
      </c>
      <c r="E13" s="261" t="s">
        <v>1097</v>
      </c>
      <c r="F13" s="262">
        <v>4620000</v>
      </c>
      <c r="G13" s="263" t="s">
        <v>1119</v>
      </c>
      <c r="H13" s="263" t="s">
        <v>1112</v>
      </c>
      <c r="I13" s="260">
        <v>3</v>
      </c>
      <c r="J13" s="261">
        <v>9</v>
      </c>
      <c r="K13" s="265">
        <f t="shared" si="2"/>
        <v>13860000</v>
      </c>
      <c r="L13" s="265">
        <f t="shared" si="0"/>
        <v>6930000</v>
      </c>
      <c r="M13" s="265">
        <f t="shared" si="1"/>
        <v>41580000</v>
      </c>
    </row>
    <row r="14" spans="4:13">
      <c r="D14" s="260">
        <v>10</v>
      </c>
      <c r="E14" s="261" t="s">
        <v>1098</v>
      </c>
      <c r="F14" s="262">
        <v>3414000</v>
      </c>
      <c r="G14" s="263" t="s">
        <v>1118</v>
      </c>
      <c r="H14" s="263" t="s">
        <v>1112</v>
      </c>
      <c r="I14" s="260">
        <v>4</v>
      </c>
      <c r="J14" s="261">
        <v>10</v>
      </c>
      <c r="K14" s="265">
        <f t="shared" si="2"/>
        <v>13656000</v>
      </c>
      <c r="L14" s="265">
        <f t="shared" si="0"/>
        <v>6828000</v>
      </c>
      <c r="M14" s="265">
        <f t="shared" si="1"/>
        <v>34140000</v>
      </c>
    </row>
    <row r="15" spans="4:13">
      <c r="D15" s="260">
        <v>11</v>
      </c>
      <c r="E15" s="261" t="s">
        <v>1099</v>
      </c>
      <c r="F15" s="262">
        <v>2793000</v>
      </c>
      <c r="G15" s="263" t="s">
        <v>1118</v>
      </c>
      <c r="H15" s="263" t="s">
        <v>1112</v>
      </c>
      <c r="I15" s="260">
        <v>4</v>
      </c>
      <c r="J15" s="261">
        <v>10</v>
      </c>
      <c r="K15" s="265">
        <f t="shared" si="2"/>
        <v>11172000</v>
      </c>
      <c r="L15" s="265">
        <f t="shared" si="0"/>
        <v>5586000</v>
      </c>
      <c r="M15" s="265">
        <f t="shared" si="1"/>
        <v>27930000</v>
      </c>
    </row>
    <row r="16" spans="4:13">
      <c r="D16" s="260">
        <v>12</v>
      </c>
      <c r="E16" s="261" t="s">
        <v>1100</v>
      </c>
      <c r="F16" s="262">
        <v>3130000</v>
      </c>
      <c r="G16" s="263" t="s">
        <v>1119</v>
      </c>
      <c r="H16" s="263" t="s">
        <v>1112</v>
      </c>
      <c r="I16" s="260">
        <v>3</v>
      </c>
      <c r="J16" s="261">
        <v>9</v>
      </c>
      <c r="K16" s="265">
        <f t="shared" si="2"/>
        <v>9390000</v>
      </c>
      <c r="L16" s="265">
        <f t="shared" si="0"/>
        <v>4695000</v>
      </c>
      <c r="M16" s="265">
        <f t="shared" si="1"/>
        <v>28170000</v>
      </c>
    </row>
    <row r="17" spans="4:13">
      <c r="D17" s="260">
        <v>13</v>
      </c>
      <c r="E17" s="261" t="s">
        <v>1101</v>
      </c>
      <c r="F17" s="262">
        <v>2685000</v>
      </c>
      <c r="G17" s="263" t="s">
        <v>1118</v>
      </c>
      <c r="H17" s="263" t="s">
        <v>1112</v>
      </c>
      <c r="I17" s="260">
        <v>4</v>
      </c>
      <c r="J17" s="261">
        <v>10</v>
      </c>
      <c r="K17" s="265">
        <f t="shared" si="2"/>
        <v>10740000</v>
      </c>
      <c r="L17" s="265">
        <f t="shared" si="0"/>
        <v>5370000</v>
      </c>
      <c r="M17" s="265">
        <f t="shared" si="1"/>
        <v>26850000</v>
      </c>
    </row>
    <row r="18" spans="4:13">
      <c r="D18" s="260">
        <v>14</v>
      </c>
      <c r="E18" s="261" t="s">
        <v>1102</v>
      </c>
      <c r="F18" s="262">
        <v>2685000</v>
      </c>
      <c r="G18" s="263" t="s">
        <v>1119</v>
      </c>
      <c r="H18" s="263" t="s">
        <v>1112</v>
      </c>
      <c r="I18" s="260">
        <v>3</v>
      </c>
      <c r="J18" s="261">
        <v>9</v>
      </c>
      <c r="K18" s="265">
        <f t="shared" si="2"/>
        <v>8055000</v>
      </c>
      <c r="L18" s="265">
        <f t="shared" si="0"/>
        <v>4027500</v>
      </c>
      <c r="M18" s="265">
        <f t="shared" si="1"/>
        <v>24165000</v>
      </c>
    </row>
    <row r="19" spans="4:13">
      <c r="D19" s="260">
        <v>15</v>
      </c>
      <c r="E19" s="261" t="s">
        <v>1103</v>
      </c>
      <c r="F19" s="262">
        <v>2685000</v>
      </c>
      <c r="G19" s="263" t="s">
        <v>1119</v>
      </c>
      <c r="H19" s="263" t="s">
        <v>1112</v>
      </c>
      <c r="I19" s="260">
        <v>3</v>
      </c>
      <c r="J19" s="261">
        <v>9</v>
      </c>
      <c r="K19" s="265">
        <f t="shared" si="2"/>
        <v>8055000</v>
      </c>
      <c r="L19" s="265">
        <f t="shared" si="0"/>
        <v>4027500</v>
      </c>
      <c r="M19" s="265">
        <f t="shared" si="1"/>
        <v>24165000</v>
      </c>
    </row>
    <row r="20" spans="4:13">
      <c r="D20" s="260">
        <v>16</v>
      </c>
      <c r="E20" s="261" t="s">
        <v>1104</v>
      </c>
      <c r="F20" s="262">
        <v>3130000</v>
      </c>
      <c r="G20" s="263" t="s">
        <v>1119</v>
      </c>
      <c r="H20" s="263" t="s">
        <v>1112</v>
      </c>
      <c r="I20" s="260">
        <v>3</v>
      </c>
      <c r="J20" s="261">
        <v>9</v>
      </c>
      <c r="K20" s="265">
        <f t="shared" si="2"/>
        <v>9390000</v>
      </c>
      <c r="L20" s="265">
        <f t="shared" si="0"/>
        <v>4695000</v>
      </c>
      <c r="M20" s="265">
        <f t="shared" si="1"/>
        <v>28170000</v>
      </c>
    </row>
    <row r="21" spans="4:13">
      <c r="D21" s="260">
        <v>17</v>
      </c>
      <c r="E21" s="261" t="s">
        <v>1105</v>
      </c>
      <c r="F21" s="262">
        <v>3130000</v>
      </c>
      <c r="G21" s="263" t="s">
        <v>1119</v>
      </c>
      <c r="H21" s="263" t="s">
        <v>1112</v>
      </c>
      <c r="I21" s="260">
        <v>3</v>
      </c>
      <c r="J21" s="261">
        <v>9</v>
      </c>
      <c r="K21" s="265">
        <f t="shared" si="2"/>
        <v>9390000</v>
      </c>
      <c r="L21" s="265">
        <f t="shared" si="0"/>
        <v>4695000</v>
      </c>
      <c r="M21" s="265">
        <f t="shared" si="1"/>
        <v>28170000</v>
      </c>
    </row>
    <row r="22" spans="4:13">
      <c r="D22" s="260">
        <v>18</v>
      </c>
      <c r="E22" s="261" t="s">
        <v>1106</v>
      </c>
      <c r="F22" s="262">
        <v>3130000</v>
      </c>
      <c r="G22" s="263" t="s">
        <v>1119</v>
      </c>
      <c r="H22" s="263" t="s">
        <v>1112</v>
      </c>
      <c r="I22" s="260">
        <v>3</v>
      </c>
      <c r="J22" s="261">
        <v>9</v>
      </c>
      <c r="K22" s="265">
        <f t="shared" si="2"/>
        <v>9390000</v>
      </c>
      <c r="L22" s="265">
        <f t="shared" si="0"/>
        <v>4695000</v>
      </c>
      <c r="M22" s="265">
        <f t="shared" si="1"/>
        <v>28170000</v>
      </c>
    </row>
    <row r="24" spans="4:13">
      <c r="K24" s="257">
        <f>SUM(K5:K23)</f>
        <v>296148000</v>
      </c>
      <c r="L24" s="257">
        <f>SUM(L5:L23)</f>
        <v>148074000</v>
      </c>
      <c r="M24" s="257">
        <f>SUM(M5:M23)</f>
        <v>716220000</v>
      </c>
    </row>
  </sheetData>
  <autoFilter ref="E4:M22" xr:uid="{00000000-0009-0000-0000-00000100000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P39"/>
  <sheetViews>
    <sheetView workbookViewId="0">
      <selection activeCell="A3" sqref="A3"/>
    </sheetView>
  </sheetViews>
  <sheetFormatPr baseColWidth="10" defaultColWidth="14.140625" defaultRowHeight="11.25"/>
  <cols>
    <col min="1" max="1" width="14.140625" style="833"/>
    <col min="2" max="2" width="23" style="833" customWidth="1"/>
    <col min="3" max="8" width="14.140625" style="833"/>
    <col min="9" max="14" width="0" style="833" hidden="1" customWidth="1"/>
    <col min="15" max="15" width="14.140625" style="833"/>
    <col min="16" max="18" width="0" style="833" hidden="1" customWidth="1"/>
    <col min="19" max="27" width="14.140625" style="833"/>
    <col min="28" max="28" width="21.140625" style="833" customWidth="1"/>
    <col min="29" max="16384" width="14.140625" style="833"/>
  </cols>
  <sheetData>
    <row r="1" spans="1:42" s="841" customFormat="1" ht="43.5" customHeight="1">
      <c r="A1" s="834" t="s">
        <v>0</v>
      </c>
      <c r="B1" s="835" t="s">
        <v>1</v>
      </c>
      <c r="C1" s="836" t="s">
        <v>2</v>
      </c>
      <c r="D1" s="836" t="s">
        <v>828</v>
      </c>
      <c r="E1" s="836" t="s">
        <v>671</v>
      </c>
      <c r="F1" s="836" t="s">
        <v>856</v>
      </c>
      <c r="G1" s="836" t="s">
        <v>857</v>
      </c>
      <c r="H1" s="836" t="s">
        <v>858</v>
      </c>
      <c r="I1" s="837" t="s">
        <v>3</v>
      </c>
      <c r="J1" s="837" t="s">
        <v>4</v>
      </c>
      <c r="K1" s="838" t="s">
        <v>734</v>
      </c>
      <c r="L1" s="837" t="s">
        <v>5</v>
      </c>
      <c r="M1" s="838" t="s">
        <v>735</v>
      </c>
      <c r="N1" s="838" t="s">
        <v>6</v>
      </c>
      <c r="O1" s="835" t="s">
        <v>7</v>
      </c>
      <c r="P1" s="835" t="s">
        <v>729</v>
      </c>
      <c r="Q1" s="835" t="s">
        <v>853</v>
      </c>
      <c r="R1" s="835" t="s">
        <v>730</v>
      </c>
      <c r="S1" s="836" t="s">
        <v>8</v>
      </c>
      <c r="T1" s="836" t="s">
        <v>826</v>
      </c>
      <c r="U1" s="836" t="s">
        <v>851</v>
      </c>
      <c r="V1" s="839" t="s">
        <v>731</v>
      </c>
      <c r="W1" s="835" t="s">
        <v>854</v>
      </c>
      <c r="X1" s="835" t="s">
        <v>855</v>
      </c>
      <c r="Y1" s="835" t="s">
        <v>733</v>
      </c>
      <c r="Z1" s="835" t="s">
        <v>827</v>
      </c>
      <c r="AA1" s="835" t="s">
        <v>732</v>
      </c>
      <c r="AB1" s="835" t="s">
        <v>757</v>
      </c>
      <c r="AC1" s="835" t="s">
        <v>806</v>
      </c>
      <c r="AD1" s="835" t="s">
        <v>807</v>
      </c>
      <c r="AE1" s="840"/>
      <c r="AF1" s="840"/>
      <c r="AG1" s="840"/>
      <c r="AH1" s="840"/>
      <c r="AI1" s="840"/>
      <c r="AJ1" s="840"/>
      <c r="AK1" s="840"/>
      <c r="AL1" s="840"/>
      <c r="AM1" s="840"/>
      <c r="AN1" s="840"/>
      <c r="AO1" s="840"/>
      <c r="AP1" s="840"/>
    </row>
    <row r="2" spans="1:42" s="806" customFormat="1" ht="100.5" customHeight="1">
      <c r="A2" s="793" t="s">
        <v>166</v>
      </c>
      <c r="B2" s="794" t="s">
        <v>167</v>
      </c>
      <c r="C2" s="794" t="s">
        <v>168</v>
      </c>
      <c r="D2" s="795" t="s">
        <v>585</v>
      </c>
      <c r="E2" s="796"/>
      <c r="F2" s="794" t="s">
        <v>860</v>
      </c>
      <c r="G2" s="794" t="s">
        <v>613</v>
      </c>
      <c r="H2" s="794" t="s">
        <v>612</v>
      </c>
      <c r="I2" s="797">
        <v>1</v>
      </c>
      <c r="J2" s="797">
        <v>1</v>
      </c>
      <c r="K2" s="795" t="s">
        <v>169</v>
      </c>
      <c r="L2" s="795" t="s">
        <v>170</v>
      </c>
      <c r="M2" s="795" t="s">
        <v>171</v>
      </c>
      <c r="N2" s="798">
        <v>0</v>
      </c>
      <c r="O2" s="799">
        <v>1</v>
      </c>
      <c r="P2" s="800"/>
      <c r="Q2" s="800"/>
      <c r="R2" s="800"/>
      <c r="S2" s="796" t="s">
        <v>641</v>
      </c>
      <c r="T2" s="795" t="s">
        <v>641</v>
      </c>
      <c r="U2" s="795" t="s">
        <v>641</v>
      </c>
      <c r="V2" s="795" t="s">
        <v>641</v>
      </c>
      <c r="W2" s="800"/>
      <c r="X2" s="800"/>
      <c r="Y2" s="801" t="s">
        <v>641</v>
      </c>
      <c r="Z2" s="802" t="s">
        <v>641</v>
      </c>
      <c r="AA2" s="803"/>
      <c r="AB2" s="804" t="s">
        <v>641</v>
      </c>
      <c r="AC2" s="804" t="s">
        <v>641</v>
      </c>
      <c r="AD2" s="798">
        <v>0</v>
      </c>
      <c r="AE2" s="805"/>
      <c r="AF2" s="805"/>
      <c r="AG2" s="805"/>
      <c r="AH2" s="805"/>
      <c r="AI2" s="805"/>
      <c r="AJ2" s="805"/>
      <c r="AK2" s="805"/>
      <c r="AL2" s="805"/>
      <c r="AM2" s="805"/>
      <c r="AN2" s="805"/>
      <c r="AO2" s="805"/>
      <c r="AP2" s="805"/>
    </row>
    <row r="3" spans="1:42" s="806" customFormat="1" ht="109.5" customHeight="1">
      <c r="A3" s="793" t="s">
        <v>166</v>
      </c>
      <c r="B3" s="807" t="s">
        <v>167</v>
      </c>
      <c r="C3" s="807" t="s">
        <v>172</v>
      </c>
      <c r="D3" s="795" t="s">
        <v>585</v>
      </c>
      <c r="E3" s="796"/>
      <c r="F3" s="794" t="s">
        <v>860</v>
      </c>
      <c r="G3" s="794" t="s">
        <v>613</v>
      </c>
      <c r="H3" s="794" t="s">
        <v>612</v>
      </c>
      <c r="I3" s="808">
        <v>1</v>
      </c>
      <c r="J3" s="808">
        <v>1</v>
      </c>
      <c r="K3" s="809" t="s">
        <v>169</v>
      </c>
      <c r="L3" s="809" t="s">
        <v>170</v>
      </c>
      <c r="M3" s="809" t="s">
        <v>171</v>
      </c>
      <c r="N3" s="798">
        <v>0</v>
      </c>
      <c r="O3" s="799">
        <v>1</v>
      </c>
      <c r="P3" s="800"/>
      <c r="Q3" s="800"/>
      <c r="R3" s="800"/>
      <c r="S3" s="796" t="s">
        <v>641</v>
      </c>
      <c r="T3" s="795" t="s">
        <v>641</v>
      </c>
      <c r="U3" s="795" t="s">
        <v>641</v>
      </c>
      <c r="V3" s="795" t="s">
        <v>641</v>
      </c>
      <c r="W3" s="800"/>
      <c r="X3" s="800"/>
      <c r="Y3" s="801" t="s">
        <v>641</v>
      </c>
      <c r="Z3" s="802" t="s">
        <v>641</v>
      </c>
      <c r="AA3" s="803"/>
      <c r="AB3" s="804" t="s">
        <v>641</v>
      </c>
      <c r="AC3" s="804" t="s">
        <v>641</v>
      </c>
      <c r="AD3" s="798">
        <v>0</v>
      </c>
      <c r="AE3" s="805"/>
      <c r="AF3" s="805"/>
      <c r="AG3" s="805"/>
      <c r="AH3" s="805"/>
      <c r="AI3" s="805"/>
      <c r="AJ3" s="805"/>
      <c r="AK3" s="805"/>
      <c r="AL3" s="805"/>
      <c r="AM3" s="805"/>
      <c r="AN3" s="805"/>
      <c r="AO3" s="805"/>
      <c r="AP3" s="805"/>
    </row>
    <row r="4" spans="1:42" s="806" customFormat="1" ht="145.5" customHeight="1">
      <c r="A4" s="793" t="s">
        <v>166</v>
      </c>
      <c r="B4" s="794" t="s">
        <v>173</v>
      </c>
      <c r="C4" s="794" t="s">
        <v>174</v>
      </c>
      <c r="D4" s="795" t="s">
        <v>585</v>
      </c>
      <c r="E4" s="796"/>
      <c r="F4" s="794" t="s">
        <v>860</v>
      </c>
      <c r="G4" s="794" t="s">
        <v>613</v>
      </c>
      <c r="H4" s="794" t="s">
        <v>612</v>
      </c>
      <c r="I4" s="797">
        <v>20</v>
      </c>
      <c r="J4" s="797">
        <v>20</v>
      </c>
      <c r="K4" s="795" t="s">
        <v>175</v>
      </c>
      <c r="L4" s="795" t="s">
        <v>176</v>
      </c>
      <c r="M4" s="795" t="s">
        <v>177</v>
      </c>
      <c r="N4" s="798">
        <v>6825000</v>
      </c>
      <c r="O4" s="796">
        <v>20</v>
      </c>
      <c r="P4" s="810"/>
      <c r="Q4" s="810"/>
      <c r="R4" s="810"/>
      <c r="S4" s="798" t="s">
        <v>140</v>
      </c>
      <c r="T4" s="811" t="s">
        <v>815</v>
      </c>
      <c r="U4" s="812" t="s">
        <v>622</v>
      </c>
      <c r="V4" s="813" t="s">
        <v>701</v>
      </c>
      <c r="W4" s="810"/>
      <c r="X4" s="810"/>
      <c r="Y4" s="814">
        <v>6764854.3115999997</v>
      </c>
      <c r="Z4" s="814">
        <v>6160000</v>
      </c>
      <c r="AA4" s="847">
        <v>3080000</v>
      </c>
      <c r="AB4" s="804" t="s">
        <v>1607</v>
      </c>
      <c r="AC4" s="804" t="s">
        <v>763</v>
      </c>
      <c r="AD4" s="798">
        <v>0</v>
      </c>
      <c r="AE4" s="848" t="s">
        <v>1623</v>
      </c>
      <c r="AF4" s="805"/>
      <c r="AG4" s="805"/>
      <c r="AH4" s="805"/>
      <c r="AI4" s="805"/>
      <c r="AJ4" s="805"/>
      <c r="AK4" s="805"/>
      <c r="AL4" s="805"/>
      <c r="AM4" s="805"/>
      <c r="AN4" s="805"/>
      <c r="AO4" s="805"/>
      <c r="AP4" s="805"/>
    </row>
    <row r="5" spans="1:42" s="806" customFormat="1" ht="111.6" customHeight="1">
      <c r="A5" s="793" t="s">
        <v>166</v>
      </c>
      <c r="B5" s="794" t="s">
        <v>178</v>
      </c>
      <c r="C5" s="794" t="s">
        <v>179</v>
      </c>
      <c r="D5" s="795" t="s">
        <v>585</v>
      </c>
      <c r="E5" s="796"/>
      <c r="F5" s="794" t="s">
        <v>860</v>
      </c>
      <c r="G5" s="794" t="s">
        <v>613</v>
      </c>
      <c r="H5" s="794" t="s">
        <v>612</v>
      </c>
      <c r="I5" s="797">
        <v>200</v>
      </c>
      <c r="J5" s="797">
        <v>200</v>
      </c>
      <c r="K5" s="795" t="s">
        <v>180</v>
      </c>
      <c r="L5" s="795" t="s">
        <v>176</v>
      </c>
      <c r="M5" s="795" t="s">
        <v>177</v>
      </c>
      <c r="N5" s="798">
        <v>3951421</v>
      </c>
      <c r="O5" s="796">
        <v>200</v>
      </c>
      <c r="P5" s="810"/>
      <c r="Q5" s="810"/>
      <c r="R5" s="810"/>
      <c r="S5" s="798" t="s">
        <v>140</v>
      </c>
      <c r="T5" s="811" t="s">
        <v>815</v>
      </c>
      <c r="U5" s="812" t="s">
        <v>622</v>
      </c>
      <c r="V5" s="816" t="s">
        <v>136</v>
      </c>
      <c r="W5" s="810"/>
      <c r="X5" s="810"/>
      <c r="Y5" s="814">
        <v>6764854.3115999997</v>
      </c>
      <c r="Z5" s="814">
        <v>6764854.3115999997</v>
      </c>
      <c r="AA5" s="815"/>
      <c r="AB5" s="804" t="s">
        <v>1624</v>
      </c>
      <c r="AC5" s="804" t="s">
        <v>760</v>
      </c>
      <c r="AD5" s="798">
        <v>0</v>
      </c>
      <c r="AE5" s="805"/>
      <c r="AF5" s="805"/>
      <c r="AG5" s="805"/>
      <c r="AH5" s="805"/>
      <c r="AI5" s="805"/>
      <c r="AJ5" s="805"/>
      <c r="AK5" s="805"/>
      <c r="AL5" s="805"/>
      <c r="AM5" s="805"/>
      <c r="AN5" s="805"/>
      <c r="AO5" s="805"/>
      <c r="AP5" s="805"/>
    </row>
    <row r="6" spans="1:42" s="806" customFormat="1" ht="116.45" customHeight="1">
      <c r="A6" s="793" t="s">
        <v>166</v>
      </c>
      <c r="B6" s="807" t="s">
        <v>178</v>
      </c>
      <c r="C6" s="807" t="s">
        <v>179</v>
      </c>
      <c r="D6" s="795" t="s">
        <v>585</v>
      </c>
      <c r="E6" s="796"/>
      <c r="F6" s="794" t="s">
        <v>860</v>
      </c>
      <c r="G6" s="794" t="s">
        <v>613</v>
      </c>
      <c r="H6" s="794" t="s">
        <v>612</v>
      </c>
      <c r="I6" s="808">
        <v>200</v>
      </c>
      <c r="J6" s="808">
        <v>200</v>
      </c>
      <c r="K6" s="809" t="s">
        <v>180</v>
      </c>
      <c r="L6" s="809" t="s">
        <v>170</v>
      </c>
      <c r="M6" s="809" t="s">
        <v>136</v>
      </c>
      <c r="N6" s="798">
        <v>5525142</v>
      </c>
      <c r="O6" s="796">
        <v>200</v>
      </c>
      <c r="P6" s="810"/>
      <c r="Q6" s="810"/>
      <c r="R6" s="810"/>
      <c r="S6" s="796">
        <v>0</v>
      </c>
      <c r="T6" s="796">
        <v>0</v>
      </c>
      <c r="U6" s="798">
        <v>0</v>
      </c>
      <c r="V6" s="817">
        <v>0</v>
      </c>
      <c r="W6" s="810"/>
      <c r="X6" s="810"/>
      <c r="Y6" s="802">
        <v>0</v>
      </c>
      <c r="Z6" s="814">
        <v>0</v>
      </c>
      <c r="AA6" s="818"/>
      <c r="AB6" s="804">
        <v>0</v>
      </c>
      <c r="AC6" s="804">
        <v>0</v>
      </c>
      <c r="AD6" s="798">
        <v>0</v>
      </c>
      <c r="AE6" s="805"/>
      <c r="AF6" s="805"/>
      <c r="AG6" s="805"/>
      <c r="AH6" s="805"/>
      <c r="AI6" s="805"/>
      <c r="AJ6" s="805"/>
      <c r="AK6" s="805"/>
      <c r="AL6" s="805"/>
      <c r="AM6" s="805"/>
      <c r="AN6" s="805"/>
      <c r="AO6" s="805"/>
      <c r="AP6" s="805"/>
    </row>
    <row r="7" spans="1:42" s="806" customFormat="1" ht="135" customHeight="1">
      <c r="A7" s="793" t="s">
        <v>166</v>
      </c>
      <c r="B7" s="794" t="s">
        <v>178</v>
      </c>
      <c r="C7" s="794" t="s">
        <v>181</v>
      </c>
      <c r="D7" s="795" t="s">
        <v>585</v>
      </c>
      <c r="E7" s="796"/>
      <c r="F7" s="794" t="s">
        <v>860</v>
      </c>
      <c r="G7" s="846" t="s">
        <v>645</v>
      </c>
      <c r="H7" s="794" t="s">
        <v>621</v>
      </c>
      <c r="I7" s="797">
        <v>20</v>
      </c>
      <c r="J7" s="797">
        <v>20</v>
      </c>
      <c r="K7" s="795" t="s">
        <v>182</v>
      </c>
      <c r="L7" s="795" t="s">
        <v>176</v>
      </c>
      <c r="M7" s="795" t="s">
        <v>177</v>
      </c>
      <c r="N7" s="798">
        <v>5525142</v>
      </c>
      <c r="O7" s="796">
        <v>20</v>
      </c>
      <c r="P7" s="810"/>
      <c r="Q7" s="810"/>
      <c r="R7" s="810"/>
      <c r="S7" s="819" t="s">
        <v>237</v>
      </c>
      <c r="T7" s="794" t="s">
        <v>813</v>
      </c>
      <c r="U7" s="794" t="s">
        <v>852</v>
      </c>
      <c r="V7" s="813" t="s">
        <v>713</v>
      </c>
      <c r="W7" s="810"/>
      <c r="X7" s="810"/>
      <c r="Y7" s="814">
        <v>6764854.3115999997</v>
      </c>
      <c r="Z7" s="814">
        <v>7623000</v>
      </c>
      <c r="AA7" s="815"/>
      <c r="AB7" s="804" t="s">
        <v>1608</v>
      </c>
      <c r="AC7" s="804" t="s">
        <v>764</v>
      </c>
      <c r="AD7" s="798">
        <v>0</v>
      </c>
      <c r="AE7" s="805"/>
      <c r="AF7" s="805"/>
      <c r="AG7" s="805"/>
      <c r="AH7" s="805"/>
      <c r="AI7" s="805"/>
      <c r="AJ7" s="805"/>
      <c r="AK7" s="805"/>
      <c r="AL7" s="805"/>
      <c r="AM7" s="805"/>
      <c r="AN7" s="805"/>
      <c r="AO7" s="805"/>
      <c r="AP7" s="805"/>
    </row>
    <row r="8" spans="1:42" s="806" customFormat="1" ht="83.45" customHeight="1">
      <c r="A8" s="793" t="s">
        <v>166</v>
      </c>
      <c r="B8" s="807" t="s">
        <v>178</v>
      </c>
      <c r="C8" s="807" t="s">
        <v>181</v>
      </c>
      <c r="D8" s="795" t="s">
        <v>585</v>
      </c>
      <c r="E8" s="796"/>
      <c r="F8" s="794" t="s">
        <v>860</v>
      </c>
      <c r="G8" s="794" t="s">
        <v>613</v>
      </c>
      <c r="H8" s="794" t="s">
        <v>612</v>
      </c>
      <c r="I8" s="808">
        <v>20</v>
      </c>
      <c r="J8" s="808">
        <v>20</v>
      </c>
      <c r="K8" s="809" t="s">
        <v>182</v>
      </c>
      <c r="L8" s="809" t="s">
        <v>183</v>
      </c>
      <c r="M8" s="809" t="s">
        <v>184</v>
      </c>
      <c r="N8" s="798">
        <v>10000000</v>
      </c>
      <c r="O8" s="796">
        <v>20</v>
      </c>
      <c r="P8" s="810"/>
      <c r="Q8" s="810"/>
      <c r="R8" s="810"/>
      <c r="S8" s="796">
        <v>0</v>
      </c>
      <c r="T8" s="796">
        <v>0</v>
      </c>
      <c r="U8" s="798">
        <v>0</v>
      </c>
      <c r="V8" s="817">
        <v>0</v>
      </c>
      <c r="W8" s="810"/>
      <c r="X8" s="810"/>
      <c r="Y8" s="797">
        <v>0</v>
      </c>
      <c r="Z8" s="814">
        <v>0</v>
      </c>
      <c r="AA8" s="810"/>
      <c r="AB8" s="804">
        <v>0</v>
      </c>
      <c r="AC8" s="804">
        <v>0</v>
      </c>
      <c r="AD8" s="798">
        <v>0</v>
      </c>
      <c r="AE8" s="805"/>
      <c r="AF8" s="805"/>
      <c r="AG8" s="805"/>
      <c r="AH8" s="805"/>
      <c r="AI8" s="805"/>
      <c r="AJ8" s="805"/>
      <c r="AK8" s="805"/>
      <c r="AL8" s="805"/>
      <c r="AM8" s="805"/>
      <c r="AN8" s="805"/>
      <c r="AO8" s="805"/>
      <c r="AP8" s="805"/>
    </row>
    <row r="9" spans="1:42" s="806" customFormat="1" ht="83.45" customHeight="1">
      <c r="A9" s="793" t="s">
        <v>166</v>
      </c>
      <c r="B9" s="794" t="s">
        <v>185</v>
      </c>
      <c r="C9" s="820" t="s">
        <v>186</v>
      </c>
      <c r="D9" s="795" t="s">
        <v>585</v>
      </c>
      <c r="E9" s="796"/>
      <c r="F9" s="794" t="s">
        <v>860</v>
      </c>
      <c r="G9" s="794" t="s">
        <v>613</v>
      </c>
      <c r="H9" s="794" t="s">
        <v>612</v>
      </c>
      <c r="I9" s="797">
        <v>1</v>
      </c>
      <c r="J9" s="797">
        <v>1</v>
      </c>
      <c r="K9" s="795" t="s">
        <v>187</v>
      </c>
      <c r="L9" s="795" t="s">
        <v>176</v>
      </c>
      <c r="M9" s="795" t="s">
        <v>177</v>
      </c>
      <c r="N9" s="798">
        <v>5525142</v>
      </c>
      <c r="O9" s="796">
        <v>1</v>
      </c>
      <c r="P9" s="810"/>
      <c r="Q9" s="810"/>
      <c r="R9" s="810"/>
      <c r="S9" s="799" t="s">
        <v>642</v>
      </c>
      <c r="T9" s="809" t="s">
        <v>642</v>
      </c>
      <c r="U9" s="795" t="s">
        <v>641</v>
      </c>
      <c r="V9" s="809" t="s">
        <v>642</v>
      </c>
      <c r="W9" s="810"/>
      <c r="X9" s="810"/>
      <c r="Y9" s="821" t="s">
        <v>642</v>
      </c>
      <c r="Z9" s="814" t="s">
        <v>642</v>
      </c>
      <c r="AA9" s="822"/>
      <c r="AB9" s="804" t="s">
        <v>642</v>
      </c>
      <c r="AC9" s="804" t="s">
        <v>642</v>
      </c>
      <c r="AD9" s="821" t="s">
        <v>642</v>
      </c>
      <c r="AE9" s="805"/>
      <c r="AF9" s="805"/>
      <c r="AG9" s="805"/>
      <c r="AH9" s="805"/>
      <c r="AI9" s="805"/>
      <c r="AJ9" s="805"/>
      <c r="AK9" s="805"/>
      <c r="AL9" s="805"/>
      <c r="AM9" s="805"/>
      <c r="AN9" s="805"/>
      <c r="AO9" s="805"/>
      <c r="AP9" s="805"/>
    </row>
    <row r="10" spans="1:42" s="806" customFormat="1" ht="83.45" customHeight="1">
      <c r="A10" s="793" t="s">
        <v>166</v>
      </c>
      <c r="B10" s="807" t="s">
        <v>185</v>
      </c>
      <c r="C10" s="823" t="s">
        <v>186</v>
      </c>
      <c r="D10" s="795" t="s">
        <v>585</v>
      </c>
      <c r="E10" s="796"/>
      <c r="F10" s="794" t="s">
        <v>860</v>
      </c>
      <c r="G10" s="794" t="s">
        <v>613</v>
      </c>
      <c r="H10" s="794" t="s">
        <v>612</v>
      </c>
      <c r="I10" s="808">
        <v>1</v>
      </c>
      <c r="J10" s="808">
        <v>1</v>
      </c>
      <c r="K10" s="809" t="s">
        <v>187</v>
      </c>
      <c r="L10" s="809" t="s">
        <v>170</v>
      </c>
      <c r="M10" s="809" t="s">
        <v>171</v>
      </c>
      <c r="N10" s="798">
        <v>45542500</v>
      </c>
      <c r="O10" s="796">
        <v>1</v>
      </c>
      <c r="P10" s="810"/>
      <c r="Q10" s="810"/>
      <c r="R10" s="810"/>
      <c r="S10" s="799" t="s">
        <v>642</v>
      </c>
      <c r="T10" s="809" t="s">
        <v>642</v>
      </c>
      <c r="U10" s="795" t="s">
        <v>641</v>
      </c>
      <c r="V10" s="809" t="s">
        <v>642</v>
      </c>
      <c r="W10" s="810"/>
      <c r="X10" s="810"/>
      <c r="Y10" s="821" t="s">
        <v>642</v>
      </c>
      <c r="Z10" s="814" t="s">
        <v>642</v>
      </c>
      <c r="AA10" s="822"/>
      <c r="AB10" s="804" t="s">
        <v>643</v>
      </c>
      <c r="AC10" s="804" t="s">
        <v>643</v>
      </c>
      <c r="AD10" s="821" t="s">
        <v>642</v>
      </c>
      <c r="AE10" s="805"/>
      <c r="AF10" s="805"/>
      <c r="AG10" s="805"/>
      <c r="AH10" s="805"/>
      <c r="AI10" s="805"/>
      <c r="AJ10" s="805"/>
      <c r="AK10" s="805"/>
      <c r="AL10" s="805"/>
      <c r="AM10" s="805"/>
      <c r="AN10" s="805"/>
      <c r="AO10" s="805"/>
      <c r="AP10" s="805"/>
    </row>
    <row r="11" spans="1:42" s="806" customFormat="1" ht="137.44999999999999" customHeight="1">
      <c r="A11" s="793" t="s">
        <v>166</v>
      </c>
      <c r="B11" s="794" t="s">
        <v>185</v>
      </c>
      <c r="C11" s="794" t="s">
        <v>188</v>
      </c>
      <c r="D11" s="795" t="s">
        <v>585</v>
      </c>
      <c r="E11" s="796"/>
      <c r="F11" s="794" t="s">
        <v>860</v>
      </c>
      <c r="G11" s="794" t="s">
        <v>613</v>
      </c>
      <c r="H11" s="794" t="s">
        <v>612</v>
      </c>
      <c r="I11" s="797">
        <v>1</v>
      </c>
      <c r="J11" s="797">
        <v>1</v>
      </c>
      <c r="K11" s="795" t="s">
        <v>189</v>
      </c>
      <c r="L11" s="795" t="s">
        <v>176</v>
      </c>
      <c r="M11" s="795" t="s">
        <v>177</v>
      </c>
      <c r="N11" s="798">
        <v>5525142</v>
      </c>
      <c r="O11" s="796">
        <v>1</v>
      </c>
      <c r="P11" s="810"/>
      <c r="Q11" s="810"/>
      <c r="R11" s="810"/>
      <c r="S11" s="798" t="s">
        <v>140</v>
      </c>
      <c r="T11" s="811" t="s">
        <v>815</v>
      </c>
      <c r="U11" s="812" t="s">
        <v>622</v>
      </c>
      <c r="V11" s="849" t="s">
        <v>715</v>
      </c>
      <c r="W11" s="810"/>
      <c r="X11" s="810"/>
      <c r="Y11" s="814">
        <v>6376524</v>
      </c>
      <c r="Z11" s="847">
        <v>5445000</v>
      </c>
      <c r="AA11" s="815"/>
      <c r="AB11" s="804" t="s">
        <v>1625</v>
      </c>
      <c r="AC11" s="804" t="s">
        <v>613</v>
      </c>
      <c r="AD11" s="798">
        <v>0</v>
      </c>
      <c r="AE11" s="851" t="s">
        <v>1626</v>
      </c>
      <c r="AF11" s="805"/>
      <c r="AG11" s="805"/>
      <c r="AH11" s="805"/>
      <c r="AI11" s="805"/>
      <c r="AJ11" s="805"/>
      <c r="AK11" s="805"/>
      <c r="AL11" s="805"/>
      <c r="AM11" s="805"/>
      <c r="AN11" s="805"/>
      <c r="AO11" s="805"/>
      <c r="AP11" s="805"/>
    </row>
    <row r="12" spans="1:42" s="806" customFormat="1" ht="149.44999999999999" customHeight="1">
      <c r="A12" s="793" t="s">
        <v>166</v>
      </c>
      <c r="B12" s="794" t="s">
        <v>185</v>
      </c>
      <c r="C12" s="794" t="s">
        <v>188</v>
      </c>
      <c r="D12" s="795" t="s">
        <v>585</v>
      </c>
      <c r="E12" s="796"/>
      <c r="F12" s="794" t="s">
        <v>860</v>
      </c>
      <c r="G12" s="794" t="s">
        <v>613</v>
      </c>
      <c r="H12" s="794" t="s">
        <v>612</v>
      </c>
      <c r="I12" s="797">
        <v>1</v>
      </c>
      <c r="J12" s="797">
        <v>1</v>
      </c>
      <c r="K12" s="795" t="s">
        <v>189</v>
      </c>
      <c r="L12" s="795" t="s">
        <v>176</v>
      </c>
      <c r="M12" s="795" t="s">
        <v>177</v>
      </c>
      <c r="N12" s="798">
        <v>5525142</v>
      </c>
      <c r="O12" s="796">
        <v>1</v>
      </c>
      <c r="P12" s="810"/>
      <c r="Q12" s="810"/>
      <c r="R12" s="810"/>
      <c r="S12" s="798" t="s">
        <v>140</v>
      </c>
      <c r="T12" s="811" t="s">
        <v>815</v>
      </c>
      <c r="U12" s="812" t="s">
        <v>622</v>
      </c>
      <c r="V12" s="813" t="s">
        <v>701</v>
      </c>
      <c r="W12" s="810"/>
      <c r="X12" s="810"/>
      <c r="Y12" s="814"/>
      <c r="Z12" s="814">
        <v>6160000</v>
      </c>
      <c r="AA12" s="815"/>
      <c r="AB12" s="804" t="s">
        <v>1609</v>
      </c>
      <c r="AC12" s="804" t="s">
        <v>765</v>
      </c>
      <c r="AD12" s="798">
        <v>0</v>
      </c>
      <c r="AE12" s="805"/>
      <c r="AF12" s="805"/>
      <c r="AG12" s="805"/>
      <c r="AH12" s="805"/>
      <c r="AI12" s="805"/>
      <c r="AJ12" s="805"/>
      <c r="AK12" s="805"/>
      <c r="AL12" s="805"/>
      <c r="AM12" s="805"/>
      <c r="AN12" s="805"/>
      <c r="AO12" s="805"/>
      <c r="AP12" s="805"/>
    </row>
    <row r="13" spans="1:42" s="806" customFormat="1" ht="83.45" customHeight="1">
      <c r="A13" s="793" t="s">
        <v>166</v>
      </c>
      <c r="B13" s="807" t="s">
        <v>185</v>
      </c>
      <c r="C13" s="807" t="s">
        <v>188</v>
      </c>
      <c r="D13" s="795" t="s">
        <v>585</v>
      </c>
      <c r="E13" s="796"/>
      <c r="F13" s="794" t="s">
        <v>860</v>
      </c>
      <c r="G13" s="794" t="s">
        <v>613</v>
      </c>
      <c r="H13" s="794" t="s">
        <v>612</v>
      </c>
      <c r="I13" s="808">
        <v>1</v>
      </c>
      <c r="J13" s="808">
        <v>1</v>
      </c>
      <c r="K13" s="809" t="s">
        <v>189</v>
      </c>
      <c r="L13" s="809" t="s">
        <v>170</v>
      </c>
      <c r="M13" s="809" t="s">
        <v>136</v>
      </c>
      <c r="N13" s="798">
        <v>5525142</v>
      </c>
      <c r="O13" s="799">
        <v>1</v>
      </c>
      <c r="P13" s="800"/>
      <c r="Q13" s="800"/>
      <c r="R13" s="800"/>
      <c r="S13" s="796">
        <v>0</v>
      </c>
      <c r="T13" s="796">
        <v>0</v>
      </c>
      <c r="U13" s="798">
        <v>0</v>
      </c>
      <c r="V13" s="817">
        <v>0</v>
      </c>
      <c r="W13" s="800"/>
      <c r="X13" s="800"/>
      <c r="Y13" s="797">
        <v>0</v>
      </c>
      <c r="Z13" s="814">
        <v>0</v>
      </c>
      <c r="AA13" s="810"/>
      <c r="AB13" s="804">
        <v>0</v>
      </c>
      <c r="AC13" s="804">
        <v>0</v>
      </c>
      <c r="AD13" s="798">
        <v>0</v>
      </c>
      <c r="AE13" s="805"/>
      <c r="AF13" s="805"/>
      <c r="AG13" s="805"/>
      <c r="AH13" s="805"/>
      <c r="AI13" s="805"/>
      <c r="AJ13" s="805"/>
      <c r="AK13" s="805"/>
      <c r="AL13" s="805"/>
      <c r="AM13" s="805"/>
      <c r="AN13" s="805"/>
      <c r="AO13" s="805"/>
      <c r="AP13" s="805"/>
    </row>
    <row r="14" spans="1:42" s="806" customFormat="1" ht="158.44999999999999" customHeight="1">
      <c r="A14" s="793" t="s">
        <v>166</v>
      </c>
      <c r="B14" s="807" t="s">
        <v>190</v>
      </c>
      <c r="C14" s="807" t="s">
        <v>191</v>
      </c>
      <c r="D14" s="795" t="s">
        <v>605</v>
      </c>
      <c r="E14" s="796"/>
      <c r="F14" s="794" t="s">
        <v>860</v>
      </c>
      <c r="G14" s="794" t="s">
        <v>613</v>
      </c>
      <c r="H14" s="794" t="s">
        <v>612</v>
      </c>
      <c r="I14" s="808">
        <v>1</v>
      </c>
      <c r="J14" s="808">
        <v>1</v>
      </c>
      <c r="K14" s="809" t="s">
        <v>192</v>
      </c>
      <c r="L14" s="809" t="s">
        <v>176</v>
      </c>
      <c r="M14" s="809" t="s">
        <v>193</v>
      </c>
      <c r="N14" s="798">
        <v>813475</v>
      </c>
      <c r="O14" s="799" t="s">
        <v>609</v>
      </c>
      <c r="P14" s="800"/>
      <c r="Q14" s="800"/>
      <c r="R14" s="800"/>
      <c r="S14" s="798" t="s">
        <v>140</v>
      </c>
      <c r="T14" s="811" t="s">
        <v>815</v>
      </c>
      <c r="U14" s="812" t="s">
        <v>622</v>
      </c>
      <c r="V14" s="813" t="s">
        <v>715</v>
      </c>
      <c r="W14" s="800"/>
      <c r="X14" s="800"/>
      <c r="Y14" s="814">
        <v>6376524</v>
      </c>
      <c r="Z14" s="814">
        <v>5445000</v>
      </c>
      <c r="AA14" s="815"/>
      <c r="AB14" s="804" t="s">
        <v>1610</v>
      </c>
      <c r="AC14" s="804" t="s">
        <v>613</v>
      </c>
      <c r="AD14" s="798">
        <v>0</v>
      </c>
      <c r="AE14" s="851" t="s">
        <v>1627</v>
      </c>
      <c r="AF14" s="850" t="s">
        <v>1628</v>
      </c>
      <c r="AG14" s="805"/>
      <c r="AH14" s="805"/>
      <c r="AI14" s="805"/>
      <c r="AJ14" s="805"/>
      <c r="AK14" s="805"/>
      <c r="AL14" s="805"/>
      <c r="AM14" s="805"/>
      <c r="AN14" s="805"/>
      <c r="AO14" s="805"/>
      <c r="AP14" s="805"/>
    </row>
    <row r="15" spans="1:42" s="806" customFormat="1" ht="153.94999999999999" customHeight="1">
      <c r="A15" s="793" t="s">
        <v>166</v>
      </c>
      <c r="B15" s="807" t="s">
        <v>190</v>
      </c>
      <c r="C15" s="807" t="s">
        <v>191</v>
      </c>
      <c r="D15" s="795" t="s">
        <v>605</v>
      </c>
      <c r="E15" s="796"/>
      <c r="F15" s="794" t="s">
        <v>860</v>
      </c>
      <c r="G15" s="794" t="s">
        <v>613</v>
      </c>
      <c r="H15" s="794" t="s">
        <v>612</v>
      </c>
      <c r="I15" s="808">
        <v>1</v>
      </c>
      <c r="J15" s="808">
        <v>1</v>
      </c>
      <c r="K15" s="809" t="s">
        <v>192</v>
      </c>
      <c r="L15" s="809" t="s">
        <v>176</v>
      </c>
      <c r="M15" s="809" t="s">
        <v>193</v>
      </c>
      <c r="N15" s="798">
        <v>813475</v>
      </c>
      <c r="O15" s="799" t="s">
        <v>609</v>
      </c>
      <c r="P15" s="800"/>
      <c r="Q15" s="800"/>
      <c r="R15" s="800"/>
      <c r="S15" s="798" t="s">
        <v>140</v>
      </c>
      <c r="T15" s="811" t="s">
        <v>815</v>
      </c>
      <c r="U15" s="812" t="s">
        <v>622</v>
      </c>
      <c r="V15" s="813" t="s">
        <v>701</v>
      </c>
      <c r="W15" s="800"/>
      <c r="X15" s="800"/>
      <c r="Y15" s="814"/>
      <c r="Z15" s="814">
        <v>6160000</v>
      </c>
      <c r="AA15" s="815"/>
      <c r="AB15" s="804" t="s">
        <v>1611</v>
      </c>
      <c r="AC15" s="804" t="s">
        <v>765</v>
      </c>
      <c r="AD15" s="798">
        <v>0</v>
      </c>
      <c r="AE15" s="805"/>
      <c r="AF15" s="805"/>
      <c r="AG15" s="805"/>
      <c r="AH15" s="805"/>
      <c r="AI15" s="805"/>
      <c r="AJ15" s="805"/>
      <c r="AK15" s="805"/>
      <c r="AL15" s="805"/>
      <c r="AM15" s="805"/>
      <c r="AN15" s="805"/>
      <c r="AO15" s="805"/>
      <c r="AP15" s="805"/>
    </row>
    <row r="16" spans="1:42" s="806" customFormat="1" ht="151.5" customHeight="1">
      <c r="A16" s="793" t="s">
        <v>166</v>
      </c>
      <c r="B16" s="794" t="s">
        <v>190</v>
      </c>
      <c r="C16" s="794" t="s">
        <v>194</v>
      </c>
      <c r="D16" s="795" t="s">
        <v>585</v>
      </c>
      <c r="E16" s="796"/>
      <c r="F16" s="794" t="s">
        <v>860</v>
      </c>
      <c r="G16" s="794" t="s">
        <v>613</v>
      </c>
      <c r="H16" s="794" t="s">
        <v>612</v>
      </c>
      <c r="I16" s="824">
        <v>8</v>
      </c>
      <c r="J16" s="824">
        <v>7</v>
      </c>
      <c r="K16" s="795" t="s">
        <v>195</v>
      </c>
      <c r="L16" s="795" t="s">
        <v>170</v>
      </c>
      <c r="M16" s="795" t="s">
        <v>136</v>
      </c>
      <c r="N16" s="798">
        <v>18000000</v>
      </c>
      <c r="O16" s="799">
        <v>10</v>
      </c>
      <c r="P16" s="800"/>
      <c r="Q16" s="800"/>
      <c r="R16" s="800"/>
      <c r="S16" s="798" t="s">
        <v>140</v>
      </c>
      <c r="T16" s="811" t="s">
        <v>815</v>
      </c>
      <c r="U16" s="812" t="s">
        <v>622</v>
      </c>
      <c r="V16" s="813" t="s">
        <v>715</v>
      </c>
      <c r="W16" s="800"/>
      <c r="X16" s="800"/>
      <c r="Y16" s="825">
        <v>18807847.379999999</v>
      </c>
      <c r="Z16" s="814">
        <v>5445000</v>
      </c>
      <c r="AA16" s="815"/>
      <c r="AB16" s="804" t="s">
        <v>1612</v>
      </c>
      <c r="AC16" s="852" t="s">
        <v>613</v>
      </c>
      <c r="AD16" s="798">
        <v>0</v>
      </c>
      <c r="AE16" s="851" t="s">
        <v>1627</v>
      </c>
      <c r="AF16" s="850" t="s">
        <v>1628</v>
      </c>
      <c r="AG16" s="805"/>
      <c r="AH16" s="805"/>
      <c r="AI16" s="805"/>
      <c r="AJ16" s="805"/>
      <c r="AK16" s="805"/>
      <c r="AL16" s="805"/>
      <c r="AM16" s="805"/>
      <c r="AN16" s="805"/>
      <c r="AO16" s="805"/>
      <c r="AP16" s="805"/>
    </row>
    <row r="17" spans="1:42" s="806" customFormat="1" ht="151.5" customHeight="1">
      <c r="A17" s="793" t="s">
        <v>166</v>
      </c>
      <c r="B17" s="794" t="s">
        <v>190</v>
      </c>
      <c r="C17" s="794" t="s">
        <v>194</v>
      </c>
      <c r="D17" s="795" t="s">
        <v>585</v>
      </c>
      <c r="E17" s="796"/>
      <c r="F17" s="794" t="s">
        <v>860</v>
      </c>
      <c r="G17" s="794" t="s">
        <v>613</v>
      </c>
      <c r="H17" s="794" t="s">
        <v>612</v>
      </c>
      <c r="I17" s="824">
        <v>8</v>
      </c>
      <c r="J17" s="824">
        <v>7</v>
      </c>
      <c r="K17" s="795" t="s">
        <v>195</v>
      </c>
      <c r="L17" s="795" t="s">
        <v>170</v>
      </c>
      <c r="M17" s="795" t="s">
        <v>136</v>
      </c>
      <c r="N17" s="798">
        <v>18000000</v>
      </c>
      <c r="O17" s="799">
        <v>10</v>
      </c>
      <c r="P17" s="800"/>
      <c r="Q17" s="800"/>
      <c r="R17" s="800"/>
      <c r="S17" s="798" t="s">
        <v>140</v>
      </c>
      <c r="T17" s="811" t="s">
        <v>815</v>
      </c>
      <c r="U17" s="812" t="s">
        <v>622</v>
      </c>
      <c r="V17" s="813" t="s">
        <v>701</v>
      </c>
      <c r="W17" s="800"/>
      <c r="X17" s="800"/>
      <c r="Y17" s="814"/>
      <c r="Z17" s="814">
        <v>6160000</v>
      </c>
      <c r="AA17" s="815"/>
      <c r="AB17" s="804" t="s">
        <v>1613</v>
      </c>
      <c r="AC17" s="852" t="s">
        <v>765</v>
      </c>
      <c r="AD17" s="798">
        <v>0</v>
      </c>
      <c r="AE17" s="805"/>
      <c r="AF17" s="805"/>
      <c r="AG17" s="805"/>
      <c r="AH17" s="805"/>
      <c r="AI17" s="805"/>
      <c r="AJ17" s="805"/>
      <c r="AK17" s="805"/>
      <c r="AL17" s="805"/>
      <c r="AM17" s="805"/>
      <c r="AN17" s="805"/>
      <c r="AO17" s="805"/>
      <c r="AP17" s="805"/>
    </row>
    <row r="18" spans="1:42" s="806" customFormat="1" ht="83.45" customHeight="1">
      <c r="A18" s="793" t="s">
        <v>166</v>
      </c>
      <c r="B18" s="807" t="s">
        <v>190</v>
      </c>
      <c r="C18" s="807" t="s">
        <v>194</v>
      </c>
      <c r="D18" s="795" t="s">
        <v>585</v>
      </c>
      <c r="E18" s="796"/>
      <c r="F18" s="794" t="s">
        <v>860</v>
      </c>
      <c r="G18" s="794" t="s">
        <v>613</v>
      </c>
      <c r="H18" s="794" t="s">
        <v>612</v>
      </c>
      <c r="I18" s="826">
        <v>8</v>
      </c>
      <c r="J18" s="826">
        <v>7</v>
      </c>
      <c r="K18" s="809" t="s">
        <v>195</v>
      </c>
      <c r="L18" s="809" t="s">
        <v>176</v>
      </c>
      <c r="M18" s="809" t="s">
        <v>193</v>
      </c>
      <c r="N18" s="798">
        <v>813475</v>
      </c>
      <c r="O18" s="799">
        <v>10</v>
      </c>
      <c r="P18" s="800"/>
      <c r="Q18" s="800"/>
      <c r="R18" s="800"/>
      <c r="S18" s="796">
        <v>0</v>
      </c>
      <c r="T18" s="796">
        <v>0</v>
      </c>
      <c r="U18" s="798">
        <v>0</v>
      </c>
      <c r="V18" s="817">
        <v>0</v>
      </c>
      <c r="W18" s="800"/>
      <c r="X18" s="800"/>
      <c r="Y18" s="797">
        <v>0</v>
      </c>
      <c r="Z18" s="814">
        <v>0</v>
      </c>
      <c r="AA18" s="810"/>
      <c r="AB18" s="804">
        <v>0</v>
      </c>
      <c r="AC18" s="804">
        <v>0</v>
      </c>
      <c r="AD18" s="798">
        <v>0</v>
      </c>
      <c r="AE18" s="805"/>
      <c r="AF18" s="805"/>
      <c r="AG18" s="805"/>
      <c r="AH18" s="805"/>
      <c r="AI18" s="805"/>
      <c r="AJ18" s="805"/>
      <c r="AK18" s="805"/>
      <c r="AL18" s="805"/>
      <c r="AM18" s="805"/>
      <c r="AN18" s="805"/>
      <c r="AO18" s="805"/>
      <c r="AP18" s="805"/>
    </row>
    <row r="19" spans="1:42" s="806" customFormat="1" ht="144.94999999999999" customHeight="1">
      <c r="A19" s="793" t="s">
        <v>166</v>
      </c>
      <c r="B19" s="794" t="s">
        <v>190</v>
      </c>
      <c r="C19" s="794" t="s">
        <v>196</v>
      </c>
      <c r="D19" s="795" t="s">
        <v>585</v>
      </c>
      <c r="E19" s="796"/>
      <c r="F19" s="794" t="s">
        <v>860</v>
      </c>
      <c r="G19" s="794" t="s">
        <v>613</v>
      </c>
      <c r="H19" s="794" t="s">
        <v>612</v>
      </c>
      <c r="I19" s="827">
        <v>100</v>
      </c>
      <c r="J19" s="827">
        <v>100</v>
      </c>
      <c r="K19" s="795" t="s">
        <v>197</v>
      </c>
      <c r="L19" s="795" t="s">
        <v>170</v>
      </c>
      <c r="M19" s="795" t="s">
        <v>136</v>
      </c>
      <c r="N19" s="798">
        <v>18000000</v>
      </c>
      <c r="O19" s="799">
        <v>150</v>
      </c>
      <c r="P19" s="800"/>
      <c r="Q19" s="800"/>
      <c r="R19" s="800"/>
      <c r="S19" s="798" t="s">
        <v>140</v>
      </c>
      <c r="T19" s="811" t="s">
        <v>815</v>
      </c>
      <c r="U19" s="812" t="s">
        <v>622</v>
      </c>
      <c r="V19" s="813" t="s">
        <v>715</v>
      </c>
      <c r="W19" s="800"/>
      <c r="X19" s="800"/>
      <c r="Y19" s="825">
        <v>18807847.379999999</v>
      </c>
      <c r="Z19" s="814">
        <v>5445000</v>
      </c>
      <c r="AA19" s="815"/>
      <c r="AB19" s="804" t="s">
        <v>1614</v>
      </c>
      <c r="AC19" s="804" t="s">
        <v>613</v>
      </c>
      <c r="AD19" s="798">
        <v>0</v>
      </c>
      <c r="AE19" s="851" t="s">
        <v>1629</v>
      </c>
      <c r="AF19" s="850" t="s">
        <v>1628</v>
      </c>
      <c r="AG19" s="805"/>
      <c r="AH19" s="805"/>
      <c r="AI19" s="805"/>
      <c r="AJ19" s="805"/>
      <c r="AK19" s="805"/>
      <c r="AL19" s="805"/>
      <c r="AM19" s="805"/>
      <c r="AN19" s="805"/>
      <c r="AO19" s="805"/>
      <c r="AP19" s="805"/>
    </row>
    <row r="20" spans="1:42" s="806" customFormat="1" ht="144.94999999999999" customHeight="1">
      <c r="A20" s="793" t="s">
        <v>166</v>
      </c>
      <c r="B20" s="794" t="s">
        <v>190</v>
      </c>
      <c r="C20" s="794" t="s">
        <v>196</v>
      </c>
      <c r="D20" s="795" t="s">
        <v>585</v>
      </c>
      <c r="E20" s="796"/>
      <c r="F20" s="794" t="s">
        <v>860</v>
      </c>
      <c r="G20" s="794" t="s">
        <v>613</v>
      </c>
      <c r="H20" s="794" t="s">
        <v>612</v>
      </c>
      <c r="I20" s="827">
        <v>100</v>
      </c>
      <c r="J20" s="827">
        <v>100</v>
      </c>
      <c r="K20" s="795" t="s">
        <v>197</v>
      </c>
      <c r="L20" s="795" t="s">
        <v>170</v>
      </c>
      <c r="M20" s="795" t="s">
        <v>136</v>
      </c>
      <c r="N20" s="798">
        <v>18000000</v>
      </c>
      <c r="O20" s="799">
        <v>150</v>
      </c>
      <c r="P20" s="800"/>
      <c r="Q20" s="800"/>
      <c r="R20" s="800"/>
      <c r="S20" s="798" t="s">
        <v>140</v>
      </c>
      <c r="T20" s="811" t="s">
        <v>815</v>
      </c>
      <c r="U20" s="812" t="s">
        <v>622</v>
      </c>
      <c r="V20" s="813" t="s">
        <v>701</v>
      </c>
      <c r="W20" s="800"/>
      <c r="X20" s="800"/>
      <c r="Y20" s="814"/>
      <c r="Z20" s="814">
        <v>6160000</v>
      </c>
      <c r="AA20" s="815"/>
      <c r="AB20" s="804" t="s">
        <v>1615</v>
      </c>
      <c r="AC20" s="804" t="s">
        <v>765</v>
      </c>
      <c r="AD20" s="798">
        <v>0</v>
      </c>
      <c r="AE20" s="805"/>
      <c r="AF20" s="805"/>
      <c r="AG20" s="805"/>
      <c r="AH20" s="805"/>
      <c r="AI20" s="805"/>
      <c r="AJ20" s="805"/>
      <c r="AK20" s="805"/>
      <c r="AL20" s="805"/>
      <c r="AM20" s="805"/>
      <c r="AN20" s="805"/>
      <c r="AO20" s="805"/>
      <c r="AP20" s="805"/>
    </row>
    <row r="21" spans="1:42" s="806" customFormat="1" ht="83.45" customHeight="1">
      <c r="A21" s="793" t="s">
        <v>166</v>
      </c>
      <c r="B21" s="807" t="s">
        <v>190</v>
      </c>
      <c r="C21" s="807" t="s">
        <v>196</v>
      </c>
      <c r="D21" s="795" t="s">
        <v>585</v>
      </c>
      <c r="E21" s="796"/>
      <c r="F21" s="794" t="s">
        <v>860</v>
      </c>
      <c r="G21" s="794" t="s">
        <v>613</v>
      </c>
      <c r="H21" s="794" t="s">
        <v>612</v>
      </c>
      <c r="I21" s="827">
        <v>100</v>
      </c>
      <c r="J21" s="827">
        <v>100</v>
      </c>
      <c r="K21" s="809" t="s">
        <v>198</v>
      </c>
      <c r="L21" s="809" t="s">
        <v>176</v>
      </c>
      <c r="M21" s="809" t="s">
        <v>193</v>
      </c>
      <c r="N21" s="798">
        <v>813475</v>
      </c>
      <c r="O21" s="799">
        <v>150</v>
      </c>
      <c r="P21" s="800"/>
      <c r="Q21" s="800"/>
      <c r="R21" s="800"/>
      <c r="S21" s="796">
        <v>0</v>
      </c>
      <c r="T21" s="796">
        <v>0</v>
      </c>
      <c r="U21" s="798">
        <v>0</v>
      </c>
      <c r="V21" s="817">
        <v>0</v>
      </c>
      <c r="W21" s="800"/>
      <c r="X21" s="800"/>
      <c r="Y21" s="797">
        <v>0</v>
      </c>
      <c r="Z21" s="814">
        <v>0</v>
      </c>
      <c r="AA21" s="810"/>
      <c r="AB21" s="804">
        <v>0</v>
      </c>
      <c r="AC21" s="804">
        <v>0</v>
      </c>
      <c r="AD21" s="798">
        <v>0</v>
      </c>
      <c r="AE21" s="805"/>
      <c r="AF21" s="805"/>
      <c r="AG21" s="805"/>
      <c r="AH21" s="805"/>
      <c r="AI21" s="805"/>
      <c r="AJ21" s="805"/>
      <c r="AK21" s="805"/>
      <c r="AL21" s="805"/>
      <c r="AM21" s="805"/>
      <c r="AN21" s="805"/>
      <c r="AO21" s="805"/>
      <c r="AP21" s="805"/>
    </row>
    <row r="22" spans="1:42" s="806" customFormat="1" ht="83.45" customHeight="1">
      <c r="A22" s="793" t="s">
        <v>166</v>
      </c>
      <c r="B22" s="794" t="s">
        <v>190</v>
      </c>
      <c r="C22" s="794" t="s">
        <v>199</v>
      </c>
      <c r="D22" s="795" t="s">
        <v>585</v>
      </c>
      <c r="E22" s="796"/>
      <c r="F22" s="794" t="s">
        <v>860</v>
      </c>
      <c r="G22" s="794" t="s">
        <v>613</v>
      </c>
      <c r="H22" s="794" t="s">
        <v>612</v>
      </c>
      <c r="I22" s="797">
        <v>1</v>
      </c>
      <c r="J22" s="797">
        <v>1</v>
      </c>
      <c r="K22" s="795" t="s">
        <v>200</v>
      </c>
      <c r="L22" s="795" t="s">
        <v>170</v>
      </c>
      <c r="M22" s="795" t="s">
        <v>136</v>
      </c>
      <c r="N22" s="798">
        <v>0</v>
      </c>
      <c r="O22" s="796">
        <v>1</v>
      </c>
      <c r="P22" s="810"/>
      <c r="Q22" s="810"/>
      <c r="R22" s="810"/>
      <c r="S22" s="798" t="s">
        <v>140</v>
      </c>
      <c r="T22" s="811" t="s">
        <v>815</v>
      </c>
      <c r="U22" s="812" t="s">
        <v>622</v>
      </c>
      <c r="V22" s="816" t="s">
        <v>136</v>
      </c>
      <c r="W22" s="810"/>
      <c r="X22" s="810"/>
      <c r="Y22" s="825">
        <v>19372082.801399998</v>
      </c>
      <c r="Z22" s="814">
        <v>19372082.801399998</v>
      </c>
      <c r="AA22" s="828"/>
      <c r="AB22" s="804" t="s">
        <v>1616</v>
      </c>
      <c r="AC22" s="804" t="s">
        <v>760</v>
      </c>
      <c r="AD22" s="798">
        <v>0</v>
      </c>
      <c r="AE22" s="805"/>
      <c r="AF22" s="805"/>
      <c r="AG22" s="805"/>
      <c r="AH22" s="805"/>
      <c r="AI22" s="805"/>
      <c r="AJ22" s="805"/>
      <c r="AK22" s="805"/>
      <c r="AL22" s="805"/>
      <c r="AM22" s="805"/>
      <c r="AN22" s="805"/>
      <c r="AO22" s="805"/>
      <c r="AP22" s="805"/>
    </row>
    <row r="23" spans="1:42" s="806" customFormat="1" ht="83.45" customHeight="1">
      <c r="A23" s="793" t="s">
        <v>166</v>
      </c>
      <c r="B23" s="807" t="s">
        <v>190</v>
      </c>
      <c r="C23" s="807" t="s">
        <v>199</v>
      </c>
      <c r="D23" s="795" t="s">
        <v>585</v>
      </c>
      <c r="E23" s="796"/>
      <c r="F23" s="794" t="s">
        <v>860</v>
      </c>
      <c r="G23" s="794" t="s">
        <v>613</v>
      </c>
      <c r="H23" s="794" t="s">
        <v>612</v>
      </c>
      <c r="I23" s="808">
        <v>1</v>
      </c>
      <c r="J23" s="808">
        <v>1</v>
      </c>
      <c r="K23" s="809" t="s">
        <v>200</v>
      </c>
      <c r="L23" s="809" t="s">
        <v>176</v>
      </c>
      <c r="M23" s="809" t="s">
        <v>201</v>
      </c>
      <c r="N23" s="799">
        <v>0</v>
      </c>
      <c r="O23" s="796">
        <v>0</v>
      </c>
      <c r="P23" s="810"/>
      <c r="Q23" s="810"/>
      <c r="R23" s="810"/>
      <c r="S23" s="796">
        <v>0</v>
      </c>
      <c r="T23" s="796">
        <v>0</v>
      </c>
      <c r="U23" s="798">
        <v>0</v>
      </c>
      <c r="V23" s="817">
        <v>0</v>
      </c>
      <c r="W23" s="810"/>
      <c r="X23" s="810"/>
      <c r="Y23" s="797">
        <v>0</v>
      </c>
      <c r="Z23" s="814">
        <v>0</v>
      </c>
      <c r="AA23" s="810"/>
      <c r="AB23" s="804">
        <v>0</v>
      </c>
      <c r="AC23" s="804">
        <v>0</v>
      </c>
      <c r="AD23" s="798">
        <v>0</v>
      </c>
      <c r="AE23" s="805"/>
      <c r="AF23" s="805"/>
      <c r="AG23" s="805"/>
      <c r="AH23" s="805"/>
      <c r="AI23" s="805"/>
      <c r="AJ23" s="805"/>
      <c r="AK23" s="805"/>
      <c r="AL23" s="805"/>
      <c r="AM23" s="805"/>
      <c r="AN23" s="805"/>
      <c r="AO23" s="805"/>
      <c r="AP23" s="805"/>
    </row>
    <row r="24" spans="1:42" s="806" customFormat="1" ht="177" customHeight="1">
      <c r="A24" s="793" t="s">
        <v>166</v>
      </c>
      <c r="B24" s="794" t="s">
        <v>202</v>
      </c>
      <c r="C24" s="794" t="s">
        <v>203</v>
      </c>
      <c r="D24" s="795" t="s">
        <v>585</v>
      </c>
      <c r="E24" s="796"/>
      <c r="F24" s="794" t="s">
        <v>860</v>
      </c>
      <c r="G24" s="846" t="s">
        <v>645</v>
      </c>
      <c r="H24" s="794" t="s">
        <v>621</v>
      </c>
      <c r="I24" s="824">
        <v>24</v>
      </c>
      <c r="J24" s="824">
        <v>20</v>
      </c>
      <c r="K24" s="795" t="s">
        <v>204</v>
      </c>
      <c r="L24" s="795" t="s">
        <v>176</v>
      </c>
      <c r="M24" s="795" t="s">
        <v>177</v>
      </c>
      <c r="N24" s="829">
        <v>5525142</v>
      </c>
      <c r="O24" s="796">
        <v>24</v>
      </c>
      <c r="P24" s="810"/>
      <c r="Q24" s="810"/>
      <c r="R24" s="810"/>
      <c r="S24" s="819" t="s">
        <v>237</v>
      </c>
      <c r="T24" s="794" t="s">
        <v>813</v>
      </c>
      <c r="U24" s="794" t="s">
        <v>852</v>
      </c>
      <c r="V24" s="813" t="s">
        <v>713</v>
      </c>
      <c r="W24" s="810"/>
      <c r="X24" s="810"/>
      <c r="Y24" s="814">
        <v>6764854.3115999997</v>
      </c>
      <c r="Z24" s="814">
        <v>6930000</v>
      </c>
      <c r="AA24" s="815"/>
      <c r="AB24" s="804" t="s">
        <v>1617</v>
      </c>
      <c r="AC24" s="804" t="s">
        <v>766</v>
      </c>
      <c r="AD24" s="798">
        <v>0</v>
      </c>
      <c r="AE24" s="805"/>
      <c r="AF24" s="805"/>
      <c r="AG24" s="805"/>
      <c r="AH24" s="805"/>
      <c r="AI24" s="805"/>
      <c r="AJ24" s="805"/>
      <c r="AK24" s="805"/>
      <c r="AL24" s="805"/>
      <c r="AM24" s="805"/>
      <c r="AN24" s="805"/>
      <c r="AO24" s="805"/>
      <c r="AP24" s="805"/>
    </row>
    <row r="25" spans="1:42" s="806" customFormat="1" ht="83.45" customHeight="1">
      <c r="A25" s="793" t="s">
        <v>166</v>
      </c>
      <c r="B25" s="807" t="s">
        <v>202</v>
      </c>
      <c r="C25" s="807" t="s">
        <v>203</v>
      </c>
      <c r="D25" s="795" t="s">
        <v>585</v>
      </c>
      <c r="E25" s="796"/>
      <c r="F25" s="794" t="s">
        <v>860</v>
      </c>
      <c r="G25" s="794" t="s">
        <v>645</v>
      </c>
      <c r="H25" s="794" t="s">
        <v>621</v>
      </c>
      <c r="I25" s="826">
        <v>24</v>
      </c>
      <c r="J25" s="826">
        <v>20</v>
      </c>
      <c r="K25" s="809" t="s">
        <v>204</v>
      </c>
      <c r="L25" s="809" t="s">
        <v>183</v>
      </c>
      <c r="M25" s="809" t="s">
        <v>184</v>
      </c>
      <c r="N25" s="830">
        <v>10000000</v>
      </c>
      <c r="O25" s="799">
        <v>24</v>
      </c>
      <c r="P25" s="800"/>
      <c r="Q25" s="800"/>
      <c r="R25" s="800"/>
      <c r="S25" s="796">
        <v>0</v>
      </c>
      <c r="T25" s="796">
        <v>0</v>
      </c>
      <c r="U25" s="798">
        <v>0</v>
      </c>
      <c r="V25" s="817">
        <v>0</v>
      </c>
      <c r="W25" s="800"/>
      <c r="X25" s="800"/>
      <c r="Y25" s="814">
        <v>0</v>
      </c>
      <c r="Z25" s="814">
        <v>0</v>
      </c>
      <c r="AA25" s="810"/>
      <c r="AB25" s="804">
        <v>0</v>
      </c>
      <c r="AC25" s="804">
        <v>0</v>
      </c>
      <c r="AD25" s="798">
        <v>0</v>
      </c>
      <c r="AE25" s="805"/>
      <c r="AF25" s="805"/>
      <c r="AG25" s="805"/>
      <c r="AH25" s="805"/>
      <c r="AI25" s="805"/>
      <c r="AJ25" s="805"/>
      <c r="AK25" s="805"/>
      <c r="AL25" s="805"/>
      <c r="AM25" s="805"/>
      <c r="AN25" s="805"/>
      <c r="AO25" s="805"/>
      <c r="AP25" s="805"/>
    </row>
    <row r="26" spans="1:42" s="806" customFormat="1" ht="98.1" customHeight="1">
      <c r="A26" s="793" t="s">
        <v>166</v>
      </c>
      <c r="B26" s="794" t="s">
        <v>202</v>
      </c>
      <c r="C26" s="794" t="s">
        <v>205</v>
      </c>
      <c r="D26" s="795" t="s">
        <v>586</v>
      </c>
      <c r="E26" s="796"/>
      <c r="F26" s="794" t="s">
        <v>860</v>
      </c>
      <c r="G26" s="846" t="s">
        <v>645</v>
      </c>
      <c r="H26" s="794" t="s">
        <v>621</v>
      </c>
      <c r="I26" s="831">
        <v>1</v>
      </c>
      <c r="J26" s="831">
        <v>1</v>
      </c>
      <c r="K26" s="795" t="s">
        <v>206</v>
      </c>
      <c r="L26" s="795" t="s">
        <v>176</v>
      </c>
      <c r="M26" s="795" t="s">
        <v>177</v>
      </c>
      <c r="N26" s="829">
        <v>5525142</v>
      </c>
      <c r="O26" s="796">
        <v>100</v>
      </c>
      <c r="P26" s="810"/>
      <c r="Q26" s="810"/>
      <c r="R26" s="810"/>
      <c r="S26" s="819" t="s">
        <v>237</v>
      </c>
      <c r="T26" s="794" t="s">
        <v>813</v>
      </c>
      <c r="U26" s="794" t="s">
        <v>852</v>
      </c>
      <c r="V26" s="813" t="s">
        <v>737</v>
      </c>
      <c r="W26" s="810"/>
      <c r="X26" s="810"/>
      <c r="Y26" s="814">
        <v>6764854.3115999997</v>
      </c>
      <c r="Z26" s="814">
        <v>6764854</v>
      </c>
      <c r="AA26" s="815"/>
      <c r="AB26" s="804" t="s">
        <v>1618</v>
      </c>
      <c r="AC26" s="804" t="s">
        <v>760</v>
      </c>
      <c r="AD26" s="798">
        <v>0</v>
      </c>
      <c r="AE26" s="805"/>
      <c r="AF26" s="805"/>
      <c r="AG26" s="805"/>
      <c r="AH26" s="805"/>
      <c r="AI26" s="805"/>
      <c r="AJ26" s="805"/>
      <c r="AK26" s="805"/>
      <c r="AL26" s="805"/>
      <c r="AM26" s="805"/>
      <c r="AN26" s="805"/>
      <c r="AO26" s="805"/>
      <c r="AP26" s="805"/>
    </row>
    <row r="27" spans="1:42" s="806" customFormat="1" ht="83.45" customHeight="1">
      <c r="A27" s="793" t="s">
        <v>166</v>
      </c>
      <c r="B27" s="807" t="s">
        <v>202</v>
      </c>
      <c r="C27" s="807" t="s">
        <v>205</v>
      </c>
      <c r="D27" s="795" t="s">
        <v>586</v>
      </c>
      <c r="E27" s="796"/>
      <c r="F27" s="794" t="s">
        <v>860</v>
      </c>
      <c r="G27" s="794" t="s">
        <v>645</v>
      </c>
      <c r="H27" s="794" t="s">
        <v>621</v>
      </c>
      <c r="I27" s="831">
        <v>1</v>
      </c>
      <c r="J27" s="831">
        <v>1</v>
      </c>
      <c r="K27" s="809" t="s">
        <v>206</v>
      </c>
      <c r="L27" s="809" t="s">
        <v>183</v>
      </c>
      <c r="M27" s="809" t="s">
        <v>207</v>
      </c>
      <c r="N27" s="830">
        <v>1500000</v>
      </c>
      <c r="O27" s="796">
        <v>100</v>
      </c>
      <c r="P27" s="810"/>
      <c r="Q27" s="810"/>
      <c r="R27" s="810"/>
      <c r="S27" s="819">
        <v>0</v>
      </c>
      <c r="T27" s="819">
        <v>0</v>
      </c>
      <c r="U27" s="819">
        <v>0</v>
      </c>
      <c r="V27" s="819">
        <v>0</v>
      </c>
      <c r="W27" s="810"/>
      <c r="X27" s="810"/>
      <c r="Y27" s="797">
        <v>0</v>
      </c>
      <c r="Z27" s="814">
        <v>0</v>
      </c>
      <c r="AA27" s="832"/>
      <c r="AB27" s="804">
        <v>0</v>
      </c>
      <c r="AC27" s="804">
        <v>0</v>
      </c>
      <c r="AD27" s="798">
        <v>0</v>
      </c>
      <c r="AE27" s="805"/>
      <c r="AF27" s="805"/>
      <c r="AG27" s="805"/>
      <c r="AH27" s="805"/>
      <c r="AI27" s="805"/>
      <c r="AJ27" s="805"/>
      <c r="AK27" s="805"/>
      <c r="AL27" s="805"/>
      <c r="AM27" s="805"/>
      <c r="AN27" s="805"/>
      <c r="AO27" s="805"/>
      <c r="AP27" s="805"/>
    </row>
    <row r="28" spans="1:42">
      <c r="Y28" s="842">
        <f>SUM(Y4:Y27)</f>
        <v>103565097.11939999</v>
      </c>
      <c r="Z28" s="842">
        <f>SUM(Z4:Z27)</f>
        <v>100034791.11300001</v>
      </c>
    </row>
    <row r="32" spans="1:42">
      <c r="B32" s="845" t="s">
        <v>1619</v>
      </c>
      <c r="C32" s="845" t="s">
        <v>1620</v>
      </c>
    </row>
    <row r="33" spans="2:3" ht="135">
      <c r="B33" s="794" t="s">
        <v>167</v>
      </c>
      <c r="C33" s="843" t="s">
        <v>641</v>
      </c>
    </row>
    <row r="34" spans="2:3" ht="112.5">
      <c r="B34" s="794" t="s">
        <v>173</v>
      </c>
      <c r="C34" s="844">
        <v>6160000</v>
      </c>
    </row>
    <row r="35" spans="2:3" ht="78.75">
      <c r="B35" s="794" t="s">
        <v>1621</v>
      </c>
      <c r="C35" s="844">
        <v>14387854</v>
      </c>
    </row>
    <row r="36" spans="2:3" ht="112.5">
      <c r="B36" s="794" t="s">
        <v>185</v>
      </c>
      <c r="C36" s="844">
        <v>11605000</v>
      </c>
    </row>
    <row r="37" spans="2:3" ht="146.25">
      <c r="B37" s="807" t="s">
        <v>190</v>
      </c>
      <c r="C37" s="844">
        <v>54187083</v>
      </c>
    </row>
    <row r="38" spans="2:3" ht="90">
      <c r="B38" s="794" t="s">
        <v>202</v>
      </c>
      <c r="C38" s="844">
        <v>13694854</v>
      </c>
    </row>
    <row r="39" spans="2:3">
      <c r="B39" s="833" t="s">
        <v>1622</v>
      </c>
      <c r="C39" s="842">
        <f>SUM(C34:C38)</f>
        <v>100034791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Consolidado</vt:lpstr>
      <vt:lpstr>Hoja1</vt:lpstr>
      <vt:lpstr>Hoja2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ANDRES CHATE</dc:creator>
  <cp:lastModifiedBy>Nathalia Andrea Vargas Rojas</cp:lastModifiedBy>
  <dcterms:created xsi:type="dcterms:W3CDTF">2025-02-28T20:32:23Z</dcterms:created>
  <dcterms:modified xsi:type="dcterms:W3CDTF">2025-11-06T16:24:20Z</dcterms:modified>
</cp:coreProperties>
</file>